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A.univ-Lyon1.fr\homepers\lars.jordheim\Mes documents\Lars\Biblio\Articles\Octa2 métabo\"/>
    </mc:Choice>
  </mc:AlternateContent>
  <bookViews>
    <workbookView xWindow="0" yWindow="0" windowWidth="28800" windowHeight="12420" activeTab="3"/>
  </bookViews>
  <sheets>
    <sheet name="cN-II+ CD73+" sheetId="17" r:id="rId1"/>
    <sheet name="cN-II+ CD73-" sheetId="16" r:id="rId2"/>
    <sheet name="cN-II- CD73+" sheetId="15" r:id="rId3"/>
    <sheet name="cN-II- CD73-" sheetId="14" r:id="rId4"/>
  </sheets>
  <calcPr calcId="162913"/>
</workbook>
</file>

<file path=xl/calcChain.xml><?xml version="1.0" encoding="utf-8"?>
<calcChain xmlns="http://schemas.openxmlformats.org/spreadsheetml/2006/main">
  <c r="J186" i="17" l="1"/>
  <c r="J20" i="16" l="1"/>
  <c r="K20" i="16"/>
  <c r="J21" i="16"/>
  <c r="K21" i="16"/>
  <c r="J22" i="16"/>
  <c r="K22" i="16"/>
  <c r="J23" i="16"/>
  <c r="K23" i="16"/>
  <c r="J24" i="16"/>
  <c r="K24" i="16"/>
  <c r="J25" i="16"/>
  <c r="K25" i="16"/>
  <c r="J26" i="16"/>
  <c r="K26" i="16"/>
  <c r="J27" i="16"/>
  <c r="K27" i="16"/>
  <c r="J28" i="16"/>
  <c r="K28" i="16"/>
  <c r="J29" i="16"/>
  <c r="K29" i="16"/>
  <c r="J30" i="16"/>
  <c r="K30" i="16"/>
  <c r="J31" i="16"/>
  <c r="K31" i="16"/>
  <c r="J32" i="16"/>
  <c r="K32" i="16"/>
  <c r="J33" i="16"/>
  <c r="K33" i="16"/>
  <c r="J34" i="16"/>
  <c r="K34" i="16"/>
  <c r="J35" i="16"/>
  <c r="K35" i="16"/>
  <c r="J36" i="16"/>
  <c r="K36" i="16"/>
  <c r="J37" i="16"/>
  <c r="K37" i="16"/>
  <c r="J38" i="16"/>
  <c r="K38" i="16"/>
  <c r="J39" i="16"/>
  <c r="K39" i="16"/>
  <c r="J40" i="16"/>
  <c r="K40" i="16"/>
  <c r="J41" i="16"/>
  <c r="K41" i="16"/>
  <c r="J42" i="16"/>
  <c r="K42" i="16"/>
  <c r="J43" i="16"/>
  <c r="K43" i="16"/>
  <c r="J44" i="16"/>
  <c r="K44" i="16"/>
  <c r="J45" i="16"/>
  <c r="K45" i="16"/>
  <c r="J46" i="16"/>
  <c r="K46" i="16"/>
  <c r="J47" i="16"/>
  <c r="K47" i="16"/>
  <c r="J48" i="16"/>
  <c r="K48" i="16"/>
  <c r="J49" i="16"/>
  <c r="K49" i="16"/>
  <c r="J50" i="16"/>
  <c r="K50" i="16"/>
  <c r="J51" i="16"/>
  <c r="K51" i="16"/>
  <c r="J52" i="16"/>
  <c r="K52" i="16"/>
  <c r="J53" i="16"/>
  <c r="K53" i="16"/>
  <c r="J54" i="16"/>
  <c r="K54" i="16"/>
  <c r="J55" i="16"/>
  <c r="K55" i="16"/>
  <c r="J56" i="16"/>
  <c r="K56" i="16"/>
  <c r="J57" i="16"/>
  <c r="K57" i="16"/>
  <c r="J58" i="16"/>
  <c r="K58" i="16"/>
  <c r="J59" i="16"/>
  <c r="K59" i="16"/>
  <c r="J60" i="16"/>
  <c r="K60" i="16"/>
  <c r="J61" i="16"/>
  <c r="K61" i="16"/>
  <c r="J62" i="16"/>
  <c r="K62" i="16"/>
  <c r="J63" i="16"/>
  <c r="K63" i="16"/>
  <c r="K117" i="17" l="1"/>
  <c r="J117" i="17"/>
  <c r="K46" i="17"/>
  <c r="J46" i="17"/>
  <c r="K58" i="17"/>
  <c r="J58" i="17"/>
  <c r="K9" i="17"/>
  <c r="J9" i="17"/>
  <c r="K114" i="17"/>
  <c r="J114" i="17"/>
  <c r="K99" i="17"/>
  <c r="J99" i="17"/>
  <c r="K63" i="17"/>
  <c r="J63" i="17"/>
  <c r="K62" i="17"/>
  <c r="J62" i="17"/>
  <c r="K152" i="17"/>
  <c r="J152" i="17"/>
  <c r="K64" i="17"/>
  <c r="J64" i="17"/>
  <c r="K187" i="17"/>
  <c r="J187" i="17"/>
  <c r="K121" i="17"/>
  <c r="J121" i="17"/>
  <c r="K71" i="17"/>
  <c r="J71" i="17"/>
  <c r="K48" i="17"/>
  <c r="J48" i="17"/>
  <c r="K41" i="17"/>
  <c r="J41" i="17"/>
  <c r="K2" i="17"/>
  <c r="J2" i="17"/>
  <c r="K75" i="17"/>
  <c r="J75" i="17"/>
  <c r="K167" i="17"/>
  <c r="J167" i="17"/>
  <c r="K140" i="17"/>
  <c r="J140" i="17"/>
  <c r="K52" i="17"/>
  <c r="J52" i="17"/>
  <c r="K119" i="17"/>
  <c r="J119" i="17"/>
  <c r="K68" i="17"/>
  <c r="J68" i="17"/>
  <c r="K153" i="17"/>
  <c r="J153" i="17"/>
  <c r="K184" i="17"/>
  <c r="J184" i="17"/>
  <c r="K84" i="17"/>
  <c r="J84" i="17"/>
  <c r="K130" i="17"/>
  <c r="J130" i="17"/>
  <c r="K165" i="17"/>
  <c r="J165" i="17"/>
  <c r="K128" i="17"/>
  <c r="J128" i="17"/>
  <c r="K81" i="17"/>
  <c r="J81" i="17"/>
  <c r="K186" i="17"/>
  <c r="K82" i="17"/>
  <c r="J82" i="17"/>
  <c r="K17" i="17"/>
  <c r="J17" i="17"/>
  <c r="K91" i="17"/>
  <c r="J91" i="17"/>
  <c r="K5" i="17"/>
  <c r="J5" i="17"/>
  <c r="K26" i="17"/>
  <c r="J26" i="17"/>
  <c r="K183" i="17"/>
  <c r="J183" i="17"/>
  <c r="K70" i="17"/>
  <c r="J70" i="17"/>
  <c r="K61" i="17"/>
  <c r="J61" i="17"/>
  <c r="K49" i="17"/>
  <c r="J49" i="17"/>
  <c r="K120" i="17"/>
  <c r="J120" i="17"/>
  <c r="K174" i="17"/>
  <c r="J174" i="17"/>
  <c r="K89" i="17"/>
  <c r="J89" i="17"/>
  <c r="K88" i="17"/>
  <c r="J88" i="17"/>
  <c r="K80" i="17"/>
  <c r="J80" i="17"/>
  <c r="K109" i="17"/>
  <c r="J109" i="17"/>
  <c r="K77" i="17"/>
  <c r="J77" i="17"/>
  <c r="K164" i="17"/>
  <c r="J164" i="17"/>
  <c r="K122" i="17"/>
  <c r="J122" i="17"/>
  <c r="K11" i="17"/>
  <c r="J11" i="17"/>
  <c r="K29" i="17"/>
  <c r="J29" i="17"/>
  <c r="K43" i="17"/>
  <c r="J43" i="17"/>
  <c r="K177" i="17"/>
  <c r="J177" i="17"/>
  <c r="K151" i="17"/>
  <c r="J151" i="17"/>
  <c r="K110" i="17"/>
  <c r="J110" i="17"/>
  <c r="K33" i="17"/>
  <c r="J33" i="17"/>
  <c r="K59" i="17"/>
  <c r="J59" i="17"/>
  <c r="K106" i="17"/>
  <c r="J106" i="17"/>
  <c r="K32" i="17"/>
  <c r="J32" i="17"/>
  <c r="K166" i="17"/>
  <c r="J166" i="17"/>
  <c r="K169" i="17"/>
  <c r="J169" i="17"/>
  <c r="K134" i="17"/>
  <c r="J134" i="17"/>
  <c r="K86" i="17"/>
  <c r="J86" i="17"/>
  <c r="K67" i="17"/>
  <c r="J67" i="17"/>
  <c r="K10" i="17"/>
  <c r="J10" i="17"/>
  <c r="K92" i="17"/>
  <c r="J92" i="17"/>
  <c r="K159" i="17"/>
  <c r="J159" i="17"/>
  <c r="K87" i="17"/>
  <c r="J87" i="17"/>
  <c r="K144" i="17"/>
  <c r="J144" i="17"/>
  <c r="K98" i="17"/>
  <c r="J98" i="17"/>
  <c r="K172" i="17"/>
  <c r="J172" i="17"/>
  <c r="K108" i="17"/>
  <c r="J108" i="17"/>
  <c r="K65" i="17"/>
  <c r="J65" i="17"/>
  <c r="K42" i="17"/>
  <c r="J42" i="17"/>
  <c r="K141" i="17"/>
  <c r="J141" i="17"/>
  <c r="K39" i="17"/>
  <c r="J39" i="17"/>
  <c r="K30" i="17"/>
  <c r="J30" i="17"/>
  <c r="K118" i="17"/>
  <c r="J118" i="17"/>
  <c r="K148" i="17"/>
  <c r="J148" i="17"/>
  <c r="K150" i="17"/>
  <c r="J150" i="17"/>
  <c r="K113" i="17"/>
  <c r="J113" i="17"/>
  <c r="K127" i="17"/>
  <c r="J127" i="17"/>
  <c r="K100" i="17"/>
  <c r="J100" i="17"/>
  <c r="K93" i="17"/>
  <c r="J93" i="17"/>
  <c r="K96" i="17"/>
  <c r="J96" i="17"/>
  <c r="K78" i="17"/>
  <c r="J78" i="17"/>
  <c r="K102" i="17"/>
  <c r="J102" i="17"/>
  <c r="K132" i="17"/>
  <c r="J132" i="17"/>
  <c r="K40" i="17"/>
  <c r="J40" i="17"/>
  <c r="K95" i="17"/>
  <c r="J95" i="17"/>
  <c r="K163" i="17"/>
  <c r="J163" i="17"/>
  <c r="K161" i="17"/>
  <c r="J161" i="17"/>
  <c r="K149" i="17"/>
  <c r="J149" i="17"/>
  <c r="K35" i="17"/>
  <c r="J35" i="17"/>
  <c r="K160" i="17"/>
  <c r="J160" i="17"/>
  <c r="K51" i="17"/>
  <c r="J51" i="17"/>
  <c r="K135" i="17"/>
  <c r="J135" i="17"/>
  <c r="K34" i="17"/>
  <c r="J34" i="17"/>
  <c r="K101" i="17"/>
  <c r="J101" i="17"/>
  <c r="K14" i="17"/>
  <c r="J14" i="17"/>
  <c r="K112" i="17"/>
  <c r="J112" i="17"/>
  <c r="K175" i="17"/>
  <c r="J175" i="17"/>
  <c r="K145" i="17"/>
  <c r="J145" i="17"/>
  <c r="K66" i="17"/>
  <c r="J66" i="17"/>
  <c r="K137" i="17"/>
  <c r="J137" i="17"/>
  <c r="K19" i="17"/>
  <c r="J19" i="17"/>
  <c r="K170" i="17"/>
  <c r="J170" i="17"/>
  <c r="K147" i="17"/>
  <c r="J147" i="17"/>
  <c r="K83" i="17"/>
  <c r="J83" i="17"/>
  <c r="K15" i="17"/>
  <c r="J15" i="17"/>
  <c r="K60" i="17"/>
  <c r="J60" i="17"/>
  <c r="K139" i="17"/>
  <c r="J139" i="17"/>
  <c r="K74" i="17"/>
  <c r="J74" i="17"/>
  <c r="K146" i="17"/>
  <c r="J146" i="17"/>
  <c r="K155" i="17"/>
  <c r="J155" i="17"/>
  <c r="K168" i="17"/>
  <c r="J168" i="17"/>
  <c r="K157" i="17"/>
  <c r="J157" i="17"/>
  <c r="K31" i="17"/>
  <c r="J31" i="17"/>
  <c r="K37" i="17"/>
  <c r="J37" i="17"/>
  <c r="K111" i="17"/>
  <c r="J111" i="17"/>
  <c r="K133" i="17"/>
  <c r="J133" i="17"/>
  <c r="K4" i="17"/>
  <c r="J4" i="17"/>
  <c r="K131" i="17"/>
  <c r="J131" i="17"/>
  <c r="K129" i="17"/>
  <c r="J129" i="17"/>
  <c r="K22" i="17"/>
  <c r="J22" i="17"/>
  <c r="K185" i="17"/>
  <c r="J185" i="17"/>
  <c r="K143" i="17"/>
  <c r="J143" i="17"/>
  <c r="K162" i="17"/>
  <c r="J162" i="17"/>
  <c r="K94" i="17"/>
  <c r="J94" i="17"/>
  <c r="K138" i="17"/>
  <c r="J138" i="17"/>
  <c r="K45" i="17"/>
  <c r="J45" i="17"/>
  <c r="K125" i="17"/>
  <c r="J125" i="17"/>
  <c r="K25" i="17"/>
  <c r="J25" i="17"/>
  <c r="K44" i="17"/>
  <c r="J44" i="17"/>
  <c r="K24" i="17"/>
  <c r="J24" i="17"/>
  <c r="K126" i="17"/>
  <c r="J126" i="17"/>
  <c r="K90" i="17"/>
  <c r="J90" i="17"/>
  <c r="K56" i="17"/>
  <c r="J56" i="17"/>
  <c r="K76" i="17"/>
  <c r="J76" i="17"/>
  <c r="K136" i="17"/>
  <c r="J136" i="17"/>
  <c r="K182" i="17"/>
  <c r="J182" i="17"/>
  <c r="K12" i="17"/>
  <c r="J12" i="17"/>
  <c r="K180" i="17"/>
  <c r="J180" i="17"/>
  <c r="K21" i="17"/>
  <c r="J21" i="17"/>
  <c r="K50" i="17"/>
  <c r="J50" i="17"/>
  <c r="K158" i="17"/>
  <c r="J158" i="17"/>
  <c r="K57" i="17"/>
  <c r="J57" i="17"/>
  <c r="K176" i="17"/>
  <c r="J176" i="17"/>
  <c r="K38" i="17"/>
  <c r="J38" i="17"/>
  <c r="K18" i="17"/>
  <c r="J18" i="17"/>
  <c r="K181" i="17"/>
  <c r="J181" i="17"/>
  <c r="K97" i="17"/>
  <c r="J97" i="17"/>
  <c r="K115" i="17"/>
  <c r="J115" i="17"/>
  <c r="K171" i="17"/>
  <c r="J171" i="17"/>
  <c r="K28" i="17"/>
  <c r="J28" i="17"/>
  <c r="K156" i="17"/>
  <c r="J156" i="17"/>
  <c r="K105" i="17"/>
  <c r="J105" i="17"/>
  <c r="K107" i="17"/>
  <c r="J107" i="17"/>
  <c r="K85" i="17"/>
  <c r="J85" i="17"/>
  <c r="K69" i="17"/>
  <c r="J69" i="17"/>
  <c r="K36" i="17"/>
  <c r="J36" i="17"/>
  <c r="K3" i="17"/>
  <c r="J3" i="17"/>
  <c r="K103" i="17"/>
  <c r="J103" i="17"/>
  <c r="K79" i="17"/>
  <c r="J79" i="17"/>
  <c r="K178" i="17"/>
  <c r="J178" i="17"/>
  <c r="K104" i="17"/>
  <c r="J104" i="17"/>
  <c r="K6" i="17"/>
  <c r="J6" i="17"/>
  <c r="K173" i="17"/>
  <c r="J173" i="17"/>
  <c r="K179" i="17"/>
  <c r="J179" i="17"/>
  <c r="K27" i="17"/>
  <c r="J27" i="17"/>
  <c r="K123" i="17"/>
  <c r="J123" i="17"/>
  <c r="K13" i="17"/>
  <c r="J13" i="17"/>
  <c r="K72" i="17"/>
  <c r="J72" i="17"/>
  <c r="K47" i="17"/>
  <c r="J47" i="17"/>
  <c r="K8" i="17"/>
  <c r="J8" i="17"/>
  <c r="K53" i="17"/>
  <c r="J53" i="17"/>
  <c r="K142" i="17"/>
  <c r="J142" i="17"/>
  <c r="K55" i="17"/>
  <c r="J55" i="17"/>
  <c r="K54" i="17"/>
  <c r="J54" i="17"/>
  <c r="K20" i="17"/>
  <c r="J20" i="17"/>
  <c r="K124" i="17"/>
  <c r="J124" i="17"/>
  <c r="K154" i="17"/>
  <c r="J154" i="17"/>
  <c r="K7" i="17"/>
  <c r="J7" i="17"/>
  <c r="K23" i="17"/>
  <c r="J23" i="17"/>
  <c r="K16" i="17"/>
  <c r="J16" i="17"/>
  <c r="K116" i="17"/>
  <c r="J116" i="17"/>
  <c r="K73" i="17"/>
  <c r="J73" i="17"/>
  <c r="K101" i="16"/>
  <c r="J101" i="16"/>
  <c r="K6" i="16"/>
  <c r="J6" i="16"/>
  <c r="K117" i="16"/>
  <c r="J117" i="16"/>
  <c r="K5" i="16"/>
  <c r="J5" i="16"/>
  <c r="K7" i="16"/>
  <c r="J7" i="16"/>
  <c r="K2" i="16"/>
  <c r="J2" i="16"/>
  <c r="K3" i="16"/>
  <c r="J3" i="16"/>
  <c r="K4" i="16"/>
  <c r="J4" i="16"/>
  <c r="K67" i="16"/>
  <c r="J67" i="16"/>
  <c r="K71" i="16"/>
  <c r="J71" i="16"/>
  <c r="K102" i="16"/>
  <c r="J102" i="16"/>
  <c r="K18" i="16"/>
  <c r="J18" i="16"/>
  <c r="K93" i="16"/>
  <c r="J93" i="16"/>
  <c r="K99" i="16"/>
  <c r="J99" i="16"/>
  <c r="K87" i="16"/>
  <c r="J87" i="16"/>
  <c r="K75" i="16"/>
  <c r="J75" i="16"/>
  <c r="K141" i="16"/>
  <c r="J141" i="16"/>
  <c r="K148" i="16"/>
  <c r="J148" i="16"/>
  <c r="K95" i="16"/>
  <c r="J95" i="16"/>
  <c r="K72" i="16"/>
  <c r="J72" i="16"/>
  <c r="K68" i="16"/>
  <c r="J68" i="16"/>
  <c r="K123" i="16"/>
  <c r="J123" i="16"/>
  <c r="K124" i="16"/>
  <c r="J124" i="16"/>
  <c r="K78" i="16"/>
  <c r="J78" i="16"/>
  <c r="K84" i="16"/>
  <c r="J84" i="16"/>
  <c r="K108" i="16"/>
  <c r="J108" i="16"/>
  <c r="K130" i="16"/>
  <c r="J130" i="16"/>
  <c r="K98" i="16"/>
  <c r="J98" i="16"/>
  <c r="K125" i="16"/>
  <c r="J125" i="16"/>
  <c r="K15" i="16"/>
  <c r="J15" i="16"/>
  <c r="K79" i="16"/>
  <c r="J79" i="16"/>
  <c r="K81" i="16"/>
  <c r="J81" i="16"/>
  <c r="K146" i="16"/>
  <c r="J146" i="16"/>
  <c r="K120" i="16"/>
  <c r="J120" i="16"/>
  <c r="K145" i="16"/>
  <c r="J145" i="16"/>
  <c r="K104" i="16"/>
  <c r="J104" i="16"/>
  <c r="K97" i="16"/>
  <c r="J97" i="16"/>
  <c r="K69" i="16"/>
  <c r="J69" i="16"/>
  <c r="K19" i="16"/>
  <c r="J19" i="16"/>
  <c r="K106" i="16"/>
  <c r="J106" i="16"/>
  <c r="K107" i="16"/>
  <c r="J107" i="16"/>
  <c r="K138" i="16"/>
  <c r="J138" i="16"/>
  <c r="K100" i="16"/>
  <c r="J100" i="16"/>
  <c r="K66" i="16"/>
  <c r="J66" i="16"/>
  <c r="K73" i="16"/>
  <c r="J73" i="16"/>
  <c r="K121" i="16"/>
  <c r="J121" i="16"/>
  <c r="K82" i="16"/>
  <c r="J82" i="16"/>
  <c r="K126" i="16"/>
  <c r="J126" i="16"/>
  <c r="K115" i="16"/>
  <c r="J115" i="16"/>
  <c r="K105" i="16"/>
  <c r="J105" i="16"/>
  <c r="K70" i="16"/>
  <c r="J70" i="16"/>
  <c r="K112" i="16"/>
  <c r="J112" i="16"/>
  <c r="K122" i="16"/>
  <c r="J122" i="16"/>
  <c r="K132" i="16"/>
  <c r="J132" i="16"/>
  <c r="K65" i="16"/>
  <c r="J65" i="16"/>
  <c r="K80" i="16"/>
  <c r="J80" i="16"/>
  <c r="K134" i="16"/>
  <c r="J134" i="16"/>
  <c r="K113" i="16"/>
  <c r="J113" i="16"/>
  <c r="K11" i="16"/>
  <c r="J11" i="16"/>
  <c r="K88" i="16"/>
  <c r="J88" i="16"/>
  <c r="K131" i="16"/>
  <c r="J131" i="16"/>
  <c r="K103" i="16"/>
  <c r="J103" i="16"/>
  <c r="K128" i="16"/>
  <c r="J128" i="16"/>
  <c r="K139" i="16"/>
  <c r="J139" i="16"/>
  <c r="K114" i="16"/>
  <c r="J114" i="16"/>
  <c r="K94" i="16"/>
  <c r="J94" i="16"/>
  <c r="K147" i="16"/>
  <c r="J147" i="16"/>
  <c r="K91" i="16"/>
  <c r="J91" i="16"/>
  <c r="K129" i="16"/>
  <c r="J129" i="16"/>
  <c r="K14" i="16"/>
  <c r="J14" i="16"/>
  <c r="K83" i="16"/>
  <c r="J83" i="16"/>
  <c r="K116" i="16"/>
  <c r="J116" i="16"/>
  <c r="K17" i="16"/>
  <c r="J17" i="16"/>
  <c r="K96" i="16"/>
  <c r="J96" i="16"/>
  <c r="K13" i="16"/>
  <c r="J13" i="16"/>
  <c r="K127" i="16"/>
  <c r="J127" i="16"/>
  <c r="K85" i="16"/>
  <c r="J85" i="16"/>
  <c r="K135" i="16"/>
  <c r="J135" i="16"/>
  <c r="K137" i="16"/>
  <c r="J137" i="16"/>
  <c r="K133" i="16"/>
  <c r="J133" i="16"/>
  <c r="K109" i="16"/>
  <c r="J109" i="16"/>
  <c r="K90" i="16"/>
  <c r="J90" i="16"/>
  <c r="K76" i="16"/>
  <c r="J76" i="16"/>
  <c r="K92" i="16"/>
  <c r="J92" i="16"/>
  <c r="K10" i="16"/>
  <c r="J10" i="16"/>
  <c r="K142" i="16"/>
  <c r="J142" i="16"/>
  <c r="K74" i="16"/>
  <c r="J74" i="16"/>
  <c r="K89" i="16"/>
  <c r="J89" i="16"/>
  <c r="K143" i="16"/>
  <c r="J143" i="16"/>
  <c r="K111" i="16"/>
  <c r="J111" i="16"/>
  <c r="K8" i="16"/>
  <c r="J8" i="16"/>
  <c r="K9" i="16"/>
  <c r="J9" i="16"/>
  <c r="K140" i="16"/>
  <c r="J140" i="16"/>
  <c r="K136" i="16"/>
  <c r="J136" i="16"/>
  <c r="K118" i="16"/>
  <c r="J118" i="16"/>
  <c r="K12" i="16"/>
  <c r="J12" i="16"/>
  <c r="K119" i="16"/>
  <c r="J119" i="16"/>
  <c r="K110" i="16"/>
  <c r="J110" i="16"/>
  <c r="K144" i="16"/>
  <c r="J144" i="16"/>
  <c r="K64" i="16"/>
  <c r="J64" i="16"/>
  <c r="K77" i="16"/>
  <c r="J77" i="16"/>
  <c r="K16" i="16"/>
  <c r="J16" i="16"/>
  <c r="K86" i="16"/>
  <c r="J86" i="16"/>
  <c r="K69" i="15"/>
  <c r="J69" i="15"/>
  <c r="K186" i="15"/>
  <c r="J186" i="15"/>
  <c r="K263" i="15"/>
  <c r="J263" i="15"/>
  <c r="K45" i="15"/>
  <c r="J45" i="15"/>
  <c r="K178" i="15"/>
  <c r="J178" i="15"/>
  <c r="K16" i="15"/>
  <c r="J16" i="15"/>
  <c r="K80" i="15"/>
  <c r="J80" i="15"/>
  <c r="K209" i="15"/>
  <c r="J209" i="15"/>
  <c r="K121" i="15"/>
  <c r="J121" i="15"/>
  <c r="K208" i="15"/>
  <c r="J208" i="15"/>
  <c r="K111" i="15"/>
  <c r="J111" i="15"/>
  <c r="K229" i="15"/>
  <c r="J229" i="15"/>
  <c r="K63" i="15"/>
  <c r="J63" i="15"/>
  <c r="K104" i="15"/>
  <c r="J104" i="15"/>
  <c r="K13" i="15"/>
  <c r="J13" i="15"/>
  <c r="K3" i="15"/>
  <c r="J3" i="15"/>
  <c r="K2" i="15"/>
  <c r="J2" i="15"/>
  <c r="K107" i="15"/>
  <c r="J107" i="15"/>
  <c r="K43" i="15"/>
  <c r="J43" i="15"/>
  <c r="K156" i="15"/>
  <c r="J156" i="15"/>
  <c r="K219" i="15"/>
  <c r="J219" i="15"/>
  <c r="K147" i="15"/>
  <c r="J147" i="15"/>
  <c r="K262" i="15"/>
  <c r="J262" i="15"/>
  <c r="K182" i="15"/>
  <c r="J182" i="15"/>
  <c r="K206" i="15"/>
  <c r="J206" i="15"/>
  <c r="K260" i="15"/>
  <c r="J260" i="15"/>
  <c r="K149" i="15"/>
  <c r="J149" i="15"/>
  <c r="K154" i="15"/>
  <c r="J154" i="15"/>
  <c r="K102" i="15"/>
  <c r="J102" i="15"/>
  <c r="K225" i="15"/>
  <c r="J225" i="15"/>
  <c r="K25" i="15"/>
  <c r="J25" i="15"/>
  <c r="K256" i="15"/>
  <c r="J256" i="15"/>
  <c r="K224" i="15"/>
  <c r="J224" i="15"/>
  <c r="K78" i="15"/>
  <c r="J78" i="15"/>
  <c r="K159" i="15"/>
  <c r="J159" i="15"/>
  <c r="K148" i="15"/>
  <c r="J148" i="15"/>
  <c r="K213" i="15"/>
  <c r="J213" i="15"/>
  <c r="K91" i="15"/>
  <c r="J91" i="15"/>
  <c r="K105" i="15"/>
  <c r="J105" i="15"/>
  <c r="K144" i="15"/>
  <c r="J144" i="15"/>
  <c r="K143" i="15"/>
  <c r="J143" i="15"/>
  <c r="K109" i="15"/>
  <c r="J109" i="15"/>
  <c r="K22" i="15"/>
  <c r="J22" i="15"/>
  <c r="K118" i="15"/>
  <c r="J118" i="15"/>
  <c r="K62" i="15"/>
  <c r="J62" i="15"/>
  <c r="K76" i="15"/>
  <c r="J76" i="15"/>
  <c r="K53" i="15"/>
  <c r="J53" i="15"/>
  <c r="K87" i="15"/>
  <c r="J87" i="15"/>
  <c r="K83" i="15"/>
  <c r="J83" i="15"/>
  <c r="K238" i="15"/>
  <c r="J238" i="15"/>
  <c r="K28" i="15"/>
  <c r="J28" i="15"/>
  <c r="K55" i="15"/>
  <c r="J55" i="15"/>
  <c r="K134" i="15"/>
  <c r="J134" i="15"/>
  <c r="K108" i="15"/>
  <c r="J108" i="15"/>
  <c r="K70" i="15"/>
  <c r="J70" i="15"/>
  <c r="K239" i="15"/>
  <c r="J239" i="15"/>
  <c r="K122" i="15"/>
  <c r="J122" i="15"/>
  <c r="K103" i="15"/>
  <c r="J103" i="15"/>
  <c r="K79" i="15"/>
  <c r="J79" i="15"/>
  <c r="K94" i="15"/>
  <c r="J94" i="15"/>
  <c r="K44" i="15"/>
  <c r="J44" i="15"/>
  <c r="K5" i="15"/>
  <c r="J5" i="15"/>
  <c r="K85" i="15"/>
  <c r="J85" i="15"/>
  <c r="K81" i="15"/>
  <c r="J81" i="15"/>
  <c r="K23" i="15"/>
  <c r="J23" i="15"/>
  <c r="K42" i="15"/>
  <c r="J42" i="15"/>
  <c r="K99" i="15"/>
  <c r="J99" i="15"/>
  <c r="K164" i="15"/>
  <c r="J164" i="15"/>
  <c r="K18" i="15"/>
  <c r="J18" i="15"/>
  <c r="K96" i="15"/>
  <c r="J96" i="15"/>
  <c r="K211" i="15"/>
  <c r="J211" i="15"/>
  <c r="K106" i="15"/>
  <c r="J106" i="15"/>
  <c r="K133" i="15"/>
  <c r="J133" i="15"/>
  <c r="K110" i="15"/>
  <c r="J110" i="15"/>
  <c r="K231" i="15"/>
  <c r="J231" i="15"/>
  <c r="K93" i="15"/>
  <c r="J93" i="15"/>
  <c r="K77" i="15"/>
  <c r="J77" i="15"/>
  <c r="K56" i="15"/>
  <c r="J56" i="15"/>
  <c r="K65" i="15"/>
  <c r="J65" i="15"/>
  <c r="K243" i="15"/>
  <c r="J243" i="15"/>
  <c r="K176" i="15"/>
  <c r="J176" i="15"/>
  <c r="K71" i="15"/>
  <c r="J71" i="15"/>
  <c r="K196" i="15"/>
  <c r="J196" i="15"/>
  <c r="K114" i="15"/>
  <c r="J114" i="15"/>
  <c r="K153" i="15"/>
  <c r="J153" i="15"/>
  <c r="K120" i="15"/>
  <c r="J120" i="15"/>
  <c r="K173" i="15"/>
  <c r="J173" i="15"/>
  <c r="K197" i="15"/>
  <c r="J197" i="15"/>
  <c r="K57" i="15"/>
  <c r="J57" i="15"/>
  <c r="K67" i="15"/>
  <c r="J67" i="15"/>
  <c r="K166" i="15"/>
  <c r="J166" i="15"/>
  <c r="K257" i="15"/>
  <c r="J257" i="15"/>
  <c r="K227" i="15"/>
  <c r="J227" i="15"/>
  <c r="K7" i="15"/>
  <c r="J7" i="15"/>
  <c r="K240" i="15"/>
  <c r="J240" i="15"/>
  <c r="K4" i="15"/>
  <c r="J4" i="15"/>
  <c r="K242" i="15"/>
  <c r="J242" i="15"/>
  <c r="K128" i="15"/>
  <c r="J128" i="15"/>
  <c r="K119" i="15"/>
  <c r="J119" i="15"/>
  <c r="K38" i="15"/>
  <c r="J38" i="15"/>
  <c r="K98" i="15"/>
  <c r="J98" i="15"/>
  <c r="K74" i="15"/>
  <c r="J74" i="15"/>
  <c r="K112" i="15"/>
  <c r="J112" i="15"/>
  <c r="K75" i="15"/>
  <c r="J75" i="15"/>
  <c r="K92" i="15"/>
  <c r="J92" i="15"/>
  <c r="K217" i="15"/>
  <c r="J217" i="15"/>
  <c r="K200" i="15"/>
  <c r="J200" i="15"/>
  <c r="K175" i="15"/>
  <c r="J175" i="15"/>
  <c r="K115" i="15"/>
  <c r="J115" i="15"/>
  <c r="K205" i="15"/>
  <c r="J205" i="15"/>
  <c r="K157" i="15"/>
  <c r="J157" i="15"/>
  <c r="K163" i="15"/>
  <c r="J163" i="15"/>
  <c r="K125" i="15"/>
  <c r="J125" i="15"/>
  <c r="K221" i="15"/>
  <c r="J221" i="15"/>
  <c r="K254" i="15"/>
  <c r="J254" i="15"/>
  <c r="K167" i="15"/>
  <c r="J167" i="15"/>
  <c r="K150" i="15"/>
  <c r="J150" i="15"/>
  <c r="K235" i="15"/>
  <c r="J235" i="15"/>
  <c r="K145" i="15"/>
  <c r="J145" i="15"/>
  <c r="K142" i="15"/>
  <c r="J142" i="15"/>
  <c r="K252" i="15"/>
  <c r="J252" i="15"/>
  <c r="K236" i="15"/>
  <c r="J236" i="15"/>
  <c r="K33" i="15"/>
  <c r="J33" i="15"/>
  <c r="K232" i="15"/>
  <c r="J232" i="15"/>
  <c r="K207" i="15"/>
  <c r="J207" i="15"/>
  <c r="K51" i="15"/>
  <c r="J51" i="15"/>
  <c r="K136" i="15"/>
  <c r="J136" i="15"/>
  <c r="K169" i="15"/>
  <c r="J169" i="15"/>
  <c r="K52" i="15"/>
  <c r="J52" i="15"/>
  <c r="K130" i="15"/>
  <c r="J130" i="15"/>
  <c r="K212" i="15"/>
  <c r="J212" i="15"/>
  <c r="K194" i="15"/>
  <c r="J194" i="15"/>
  <c r="K100" i="15"/>
  <c r="J100" i="15"/>
  <c r="K214" i="15"/>
  <c r="J214" i="15"/>
  <c r="K193" i="15"/>
  <c r="J193" i="15"/>
  <c r="K230" i="15"/>
  <c r="J230" i="15"/>
  <c r="K237" i="15"/>
  <c r="J237" i="15"/>
  <c r="K140" i="15"/>
  <c r="J140" i="15"/>
  <c r="K160" i="15"/>
  <c r="J160" i="15"/>
  <c r="K170" i="15"/>
  <c r="J170" i="15"/>
  <c r="K241" i="15"/>
  <c r="J241" i="15"/>
  <c r="K201" i="15"/>
  <c r="J201" i="15"/>
  <c r="K82" i="15"/>
  <c r="J82" i="15"/>
  <c r="K139" i="15"/>
  <c r="J139" i="15"/>
  <c r="K129" i="15"/>
  <c r="J129" i="15"/>
  <c r="K244" i="15"/>
  <c r="J244" i="15"/>
  <c r="K218" i="15"/>
  <c r="J218" i="15"/>
  <c r="K168" i="15"/>
  <c r="J168" i="15"/>
  <c r="K84" i="15"/>
  <c r="J84" i="15"/>
  <c r="K183" i="15"/>
  <c r="J183" i="15"/>
  <c r="K26" i="15"/>
  <c r="J26" i="15"/>
  <c r="K216" i="15"/>
  <c r="J216" i="15"/>
  <c r="K189" i="15"/>
  <c r="J189" i="15"/>
  <c r="K32" i="15"/>
  <c r="J32" i="15"/>
  <c r="K90" i="15"/>
  <c r="J90" i="15"/>
  <c r="K6" i="15"/>
  <c r="J6" i="15"/>
  <c r="K261" i="15"/>
  <c r="J261" i="15"/>
  <c r="K117" i="15"/>
  <c r="J117" i="15"/>
  <c r="K72" i="15"/>
  <c r="J72" i="15"/>
  <c r="K220" i="15"/>
  <c r="J220" i="15"/>
  <c r="K253" i="15"/>
  <c r="J253" i="15"/>
  <c r="K66" i="15"/>
  <c r="J66" i="15"/>
  <c r="K171" i="15"/>
  <c r="J171" i="15"/>
  <c r="K185" i="15"/>
  <c r="J185" i="15"/>
  <c r="K174" i="15"/>
  <c r="J174" i="15"/>
  <c r="K146" i="15"/>
  <c r="J146" i="15"/>
  <c r="K250" i="15"/>
  <c r="J250" i="15"/>
  <c r="K86" i="15"/>
  <c r="J86" i="15"/>
  <c r="K177" i="15"/>
  <c r="J177" i="15"/>
  <c r="K204" i="15"/>
  <c r="J204" i="15"/>
  <c r="K172" i="15"/>
  <c r="J172" i="15"/>
  <c r="K20" i="15"/>
  <c r="J20" i="15"/>
  <c r="K8" i="15"/>
  <c r="J8" i="15"/>
  <c r="K195" i="15"/>
  <c r="J195" i="15"/>
  <c r="K17" i="15"/>
  <c r="J17" i="15"/>
  <c r="K35" i="15"/>
  <c r="J35" i="15"/>
  <c r="K165" i="15"/>
  <c r="J165" i="15"/>
  <c r="K113" i="15"/>
  <c r="J113" i="15"/>
  <c r="K161" i="15"/>
  <c r="J161" i="15"/>
  <c r="K162" i="15"/>
  <c r="J162" i="15"/>
  <c r="K234" i="15"/>
  <c r="J234" i="15"/>
  <c r="K41" i="15"/>
  <c r="J41" i="15"/>
  <c r="K184" i="15"/>
  <c r="J184" i="15"/>
  <c r="K131" i="15"/>
  <c r="J131" i="15"/>
  <c r="K158" i="15"/>
  <c r="J158" i="15"/>
  <c r="K191" i="15"/>
  <c r="J191" i="15"/>
  <c r="K152" i="15"/>
  <c r="J152" i="15"/>
  <c r="K151" i="15"/>
  <c r="J151" i="15"/>
  <c r="K222" i="15"/>
  <c r="J222" i="15"/>
  <c r="K14" i="15"/>
  <c r="J14" i="15"/>
  <c r="K89" i="15"/>
  <c r="J89" i="15"/>
  <c r="K228" i="15"/>
  <c r="J228" i="15"/>
  <c r="K68" i="15"/>
  <c r="J68" i="15"/>
  <c r="K37" i="15"/>
  <c r="J37" i="15"/>
  <c r="K251" i="15"/>
  <c r="J251" i="15"/>
  <c r="K246" i="15"/>
  <c r="J246" i="15"/>
  <c r="K29" i="15"/>
  <c r="J29" i="15"/>
  <c r="K19" i="15"/>
  <c r="J19" i="15"/>
  <c r="K258" i="15"/>
  <c r="J258" i="15"/>
  <c r="K259" i="15"/>
  <c r="J259" i="15"/>
  <c r="K21" i="15"/>
  <c r="J21" i="15"/>
  <c r="K187" i="15"/>
  <c r="J187" i="15"/>
  <c r="K215" i="15"/>
  <c r="J215" i="15"/>
  <c r="K12" i="15"/>
  <c r="J12" i="15"/>
  <c r="K34" i="15"/>
  <c r="J34" i="15"/>
  <c r="K127" i="15"/>
  <c r="J127" i="15"/>
  <c r="K247" i="15"/>
  <c r="J247" i="15"/>
  <c r="K58" i="15"/>
  <c r="J58" i="15"/>
  <c r="K88" i="15"/>
  <c r="J88" i="15"/>
  <c r="K95" i="15"/>
  <c r="J95" i="15"/>
  <c r="K223" i="15"/>
  <c r="J223" i="15"/>
  <c r="K97" i="15"/>
  <c r="J97" i="15"/>
  <c r="K248" i="15"/>
  <c r="J248" i="15"/>
  <c r="K190" i="15"/>
  <c r="J190" i="15"/>
  <c r="K61" i="15"/>
  <c r="J61" i="15"/>
  <c r="K255" i="15"/>
  <c r="J255" i="15"/>
  <c r="K64" i="15"/>
  <c r="J64" i="15"/>
  <c r="K39" i="15"/>
  <c r="J39" i="15"/>
  <c r="K47" i="15"/>
  <c r="J47" i="15"/>
  <c r="K73" i="15"/>
  <c r="J73" i="15"/>
  <c r="K36" i="15"/>
  <c r="J36" i="15"/>
  <c r="K101" i="15"/>
  <c r="J101" i="15"/>
  <c r="K10" i="15"/>
  <c r="J10" i="15"/>
  <c r="K50" i="15"/>
  <c r="J50" i="15"/>
  <c r="K46" i="15"/>
  <c r="J46" i="15"/>
  <c r="K48" i="15"/>
  <c r="J48" i="15"/>
  <c r="K192" i="15"/>
  <c r="J192" i="15"/>
  <c r="K245" i="15"/>
  <c r="J245" i="15"/>
  <c r="K9" i="15"/>
  <c r="J9" i="15"/>
  <c r="K179" i="15"/>
  <c r="J179" i="15"/>
  <c r="K31" i="15"/>
  <c r="J31" i="15"/>
  <c r="K60" i="15"/>
  <c r="J60" i="15"/>
  <c r="K180" i="15"/>
  <c r="J180" i="15"/>
  <c r="K30" i="15"/>
  <c r="J30" i="15"/>
  <c r="K141" i="15"/>
  <c r="J141" i="15"/>
  <c r="K124" i="15"/>
  <c r="J124" i="15"/>
  <c r="K135" i="15"/>
  <c r="J135" i="15"/>
  <c r="K27" i="15"/>
  <c r="J27" i="15"/>
  <c r="K249" i="15"/>
  <c r="J249" i="15"/>
  <c r="K155" i="15"/>
  <c r="J155" i="15"/>
  <c r="K59" i="15"/>
  <c r="J59" i="15"/>
  <c r="K188" i="15"/>
  <c r="J188" i="15"/>
  <c r="K116" i="15"/>
  <c r="J116" i="15"/>
  <c r="K226" i="15"/>
  <c r="J226" i="15"/>
  <c r="K132" i="15"/>
  <c r="J132" i="15"/>
  <c r="K210" i="15"/>
  <c r="J210" i="15"/>
  <c r="K138" i="15"/>
  <c r="J138" i="15"/>
  <c r="K24" i="15"/>
  <c r="J24" i="15"/>
  <c r="K40" i="15"/>
  <c r="J40" i="15"/>
  <c r="K181" i="15"/>
  <c r="J181" i="15"/>
  <c r="K15" i="15"/>
  <c r="J15" i="15"/>
  <c r="K11" i="15"/>
  <c r="J11" i="15"/>
  <c r="K49" i="15"/>
  <c r="J49" i="15"/>
  <c r="K126" i="15"/>
  <c r="J126" i="15"/>
  <c r="K123" i="15"/>
  <c r="J123" i="15"/>
  <c r="K202" i="15"/>
  <c r="J202" i="15"/>
  <c r="K203" i="15"/>
  <c r="J203" i="15"/>
  <c r="K198" i="15"/>
  <c r="J198" i="15"/>
  <c r="K54" i="15"/>
  <c r="J54" i="15"/>
  <c r="K233" i="15"/>
  <c r="J233" i="15"/>
  <c r="K199" i="15"/>
  <c r="J199" i="15"/>
  <c r="K137" i="15"/>
  <c r="J137" i="15"/>
  <c r="K8" i="14"/>
  <c r="J8" i="14"/>
  <c r="K66" i="14"/>
  <c r="J66" i="14"/>
  <c r="K104" i="14"/>
  <c r="J104" i="14"/>
  <c r="K41" i="14"/>
  <c r="J41" i="14"/>
  <c r="K32" i="14"/>
  <c r="J32" i="14"/>
  <c r="K25" i="14"/>
  <c r="J25" i="14"/>
  <c r="K6" i="14"/>
  <c r="J6" i="14"/>
  <c r="K4" i="14"/>
  <c r="J4" i="14"/>
  <c r="K92" i="14"/>
  <c r="J92" i="14"/>
  <c r="K61" i="14"/>
  <c r="J61" i="14"/>
  <c r="K56" i="14"/>
  <c r="J56" i="14"/>
  <c r="K107" i="14"/>
  <c r="J107" i="14"/>
  <c r="K94" i="14"/>
  <c r="J94" i="14"/>
  <c r="K16" i="14"/>
  <c r="J16" i="14"/>
  <c r="K77" i="14"/>
  <c r="J77" i="14"/>
  <c r="K46" i="14"/>
  <c r="J46" i="14"/>
  <c r="K23" i="14"/>
  <c r="J23" i="14"/>
  <c r="K3" i="14"/>
  <c r="J3" i="14"/>
  <c r="K14" i="14"/>
  <c r="J14" i="14"/>
  <c r="K2" i="14"/>
  <c r="J2" i="14"/>
  <c r="K67" i="14"/>
  <c r="J67" i="14"/>
  <c r="K65" i="14"/>
  <c r="J65" i="14"/>
  <c r="K98" i="14"/>
  <c r="J98" i="14"/>
  <c r="K79" i="14"/>
  <c r="J79" i="14"/>
  <c r="K96" i="14"/>
  <c r="J96" i="14"/>
  <c r="K55" i="14"/>
  <c r="J55" i="14"/>
  <c r="K9" i="14"/>
  <c r="J9" i="14"/>
  <c r="K31" i="14"/>
  <c r="J31" i="14"/>
  <c r="K80" i="14"/>
  <c r="J80" i="14"/>
  <c r="K72" i="14"/>
  <c r="J72" i="14"/>
  <c r="K49" i="14"/>
  <c r="J49" i="14"/>
  <c r="K11" i="14"/>
  <c r="J11" i="14"/>
  <c r="K43" i="14"/>
  <c r="J43" i="14"/>
  <c r="K29" i="14"/>
  <c r="J29" i="14"/>
  <c r="K64" i="14"/>
  <c r="J64" i="14"/>
  <c r="K42" i="14"/>
  <c r="J42" i="14"/>
  <c r="K34" i="14"/>
  <c r="J34" i="14"/>
  <c r="K19" i="14"/>
  <c r="J19" i="14"/>
  <c r="K83" i="14"/>
  <c r="J83" i="14"/>
  <c r="K7" i="14"/>
  <c r="J7" i="14"/>
  <c r="K44" i="14"/>
  <c r="J44" i="14"/>
  <c r="K27" i="14"/>
  <c r="J27" i="14"/>
  <c r="K71" i="14"/>
  <c r="J71" i="14"/>
  <c r="K18" i="14"/>
  <c r="J18" i="14"/>
  <c r="K63" i="14"/>
  <c r="J63" i="14"/>
  <c r="K103" i="14"/>
  <c r="J103" i="14"/>
  <c r="K54" i="14"/>
  <c r="J54" i="14"/>
  <c r="K73" i="14"/>
  <c r="J73" i="14"/>
  <c r="K53" i="14"/>
  <c r="J53" i="14"/>
  <c r="K45" i="14"/>
  <c r="J45" i="14"/>
  <c r="K69" i="14"/>
  <c r="J69" i="14"/>
  <c r="K90" i="14"/>
  <c r="J90" i="14"/>
  <c r="K33" i="14"/>
  <c r="J33" i="14"/>
  <c r="K39" i="14"/>
  <c r="J39" i="14"/>
  <c r="K85" i="14"/>
  <c r="J85" i="14"/>
  <c r="K51" i="14"/>
  <c r="J51" i="14"/>
  <c r="K15" i="14"/>
  <c r="J15" i="14"/>
  <c r="K62" i="14"/>
  <c r="J62" i="14"/>
  <c r="K105" i="14"/>
  <c r="J105" i="14"/>
  <c r="K101" i="14"/>
  <c r="J101" i="14"/>
  <c r="K60" i="14"/>
  <c r="J60" i="14"/>
  <c r="K58" i="14"/>
  <c r="J58" i="14"/>
  <c r="K12" i="14"/>
  <c r="J12" i="14"/>
  <c r="K78" i="14"/>
  <c r="J78" i="14"/>
  <c r="K97" i="14"/>
  <c r="J97" i="14"/>
  <c r="K50" i="14"/>
  <c r="J50" i="14"/>
  <c r="K81" i="14"/>
  <c r="J81" i="14"/>
  <c r="K99" i="14"/>
  <c r="J99" i="14"/>
  <c r="K5" i="14"/>
  <c r="J5" i="14"/>
  <c r="K28" i="14"/>
  <c r="J28" i="14"/>
  <c r="K100" i="14"/>
  <c r="J100" i="14"/>
  <c r="K95" i="14"/>
  <c r="J95" i="14"/>
  <c r="K84" i="14"/>
  <c r="J84" i="14"/>
  <c r="K26" i="14"/>
  <c r="J26" i="14"/>
  <c r="K17" i="14"/>
  <c r="J17" i="14"/>
  <c r="K89" i="14"/>
  <c r="J89" i="14"/>
  <c r="K86" i="14"/>
  <c r="J86" i="14"/>
  <c r="K93" i="14"/>
  <c r="J93" i="14"/>
  <c r="K87" i="14"/>
  <c r="J87" i="14"/>
  <c r="K13" i="14"/>
  <c r="J13" i="14"/>
  <c r="K24" i="14"/>
  <c r="J24" i="14"/>
  <c r="K35" i="14"/>
  <c r="J35" i="14"/>
  <c r="K47" i="14"/>
  <c r="J47" i="14"/>
  <c r="K37" i="14"/>
  <c r="J37" i="14"/>
  <c r="K106" i="14"/>
  <c r="J106" i="14"/>
  <c r="K75" i="14"/>
  <c r="J75" i="14"/>
  <c r="K59" i="14"/>
  <c r="J59" i="14"/>
  <c r="K36" i="14"/>
  <c r="J36" i="14"/>
  <c r="K30" i="14"/>
  <c r="J30" i="14"/>
  <c r="K74" i="14"/>
  <c r="J74" i="14"/>
  <c r="K20" i="14"/>
  <c r="J20" i="14"/>
  <c r="K38" i="14"/>
  <c r="J38" i="14"/>
  <c r="K68" i="14"/>
  <c r="J68" i="14"/>
  <c r="K88" i="14"/>
  <c r="J88" i="14"/>
  <c r="K76" i="14"/>
  <c r="J76" i="14"/>
  <c r="K91" i="14"/>
  <c r="J91" i="14"/>
  <c r="K48" i="14"/>
  <c r="J48" i="14"/>
  <c r="K52" i="14"/>
  <c r="J52" i="14"/>
  <c r="K70" i="14"/>
  <c r="J70" i="14"/>
  <c r="K22" i="14"/>
  <c r="J22" i="14"/>
  <c r="K82" i="14"/>
  <c r="J82" i="14"/>
  <c r="K40" i="14"/>
  <c r="J40" i="14"/>
  <c r="K57" i="14"/>
  <c r="J57" i="14"/>
  <c r="K102" i="14"/>
  <c r="J102" i="14"/>
  <c r="K21" i="14"/>
  <c r="J21" i="14"/>
  <c r="K10" i="14"/>
  <c r="J10" i="14"/>
</calcChain>
</file>

<file path=xl/sharedStrings.xml><?xml version="1.0" encoding="utf-8"?>
<sst xmlns="http://schemas.openxmlformats.org/spreadsheetml/2006/main" count="2143" uniqueCount="1711">
  <si>
    <t>tracking_id</t>
  </si>
  <si>
    <t>gene_id</t>
  </si>
  <si>
    <t>locus</t>
  </si>
  <si>
    <t>length</t>
  </si>
  <si>
    <t>NM_000024</t>
  </si>
  <si>
    <t>ADRB2</t>
  </si>
  <si>
    <t>chr5:148206155-148208197</t>
  </si>
  <si>
    <t>NM_000088</t>
  </si>
  <si>
    <t>COL1A1</t>
  </si>
  <si>
    <t>chr17:48261456-48279000</t>
  </si>
  <si>
    <t>NM_000115</t>
  </si>
  <si>
    <t>EDNRB</t>
  </si>
  <si>
    <t>chr13:78469615-78549664</t>
  </si>
  <si>
    <t>FANCA</t>
  </si>
  <si>
    <t>NM_000161</t>
  </si>
  <si>
    <t>GCH1</t>
  </si>
  <si>
    <t>chr14:55308723-55369542</t>
  </si>
  <si>
    <t>NR3C1</t>
  </si>
  <si>
    <t>KRT18</t>
  </si>
  <si>
    <t>NM_000229</t>
  </si>
  <si>
    <t>LCAT</t>
  </si>
  <si>
    <t>chr16:67973786-67978015</t>
  </si>
  <si>
    <t>PMP22</t>
  </si>
  <si>
    <t>chr17:15133093-15168674</t>
  </si>
  <si>
    <t>NM_000361</t>
  </si>
  <si>
    <t>THBD</t>
  </si>
  <si>
    <t>chr20:23026269-23030301</t>
  </si>
  <si>
    <t>MID1</t>
  </si>
  <si>
    <t>chrX:10413349-10588674</t>
  </si>
  <si>
    <t>NM_000403</t>
  </si>
  <si>
    <t>GALE</t>
  </si>
  <si>
    <t>chr1:24122088-24127034</t>
  </si>
  <si>
    <t>NM_000410</t>
  </si>
  <si>
    <t>HFE</t>
  </si>
  <si>
    <t>chr6:26087508-26095469</t>
  </si>
  <si>
    <t>NM_000535</t>
  </si>
  <si>
    <t>PMS2</t>
  </si>
  <si>
    <t>chr7:6012869-6048737</t>
  </si>
  <si>
    <t>NM_000600</t>
  </si>
  <si>
    <t>IL6</t>
  </si>
  <si>
    <t>chr7:22766765-22771621</t>
  </si>
  <si>
    <t>NM_000602</t>
  </si>
  <si>
    <t>SERPINE1</t>
  </si>
  <si>
    <t>chr7:100770369-100782547</t>
  </si>
  <si>
    <t>NM_000641</t>
  </si>
  <si>
    <t>IL11</t>
  </si>
  <si>
    <t>chr19:55875749-55881831</t>
  </si>
  <si>
    <t>NM_000758</t>
  </si>
  <si>
    <t>CSF2</t>
  </si>
  <si>
    <t>chr5:131409484-131411863</t>
  </si>
  <si>
    <t>DIO2</t>
  </si>
  <si>
    <t>NM_000899</t>
  </si>
  <si>
    <t>KITLG</t>
  </si>
  <si>
    <t>chr12:88886569-88974250</t>
  </si>
  <si>
    <t>NM_000963</t>
  </si>
  <si>
    <t>PTGS2</t>
  </si>
  <si>
    <t>chr1:186640943-186649559</t>
  </si>
  <si>
    <t>STX16</t>
  </si>
  <si>
    <t>chr20:57226308-57254582</t>
  </si>
  <si>
    <t>HDGFRP2</t>
  </si>
  <si>
    <t>chr19:4472254-4502222</t>
  </si>
  <si>
    <t>IDNK</t>
  </si>
  <si>
    <t>chr9:86237963-86259045</t>
  </si>
  <si>
    <t>NM_001001653</t>
  </si>
  <si>
    <t>MED8</t>
  </si>
  <si>
    <t>chr1:43849578-43855483</t>
  </si>
  <si>
    <t>NM_001001655</t>
  </si>
  <si>
    <t>ALKBH2</t>
  </si>
  <si>
    <t>chr12:109525992-109531293</t>
  </si>
  <si>
    <t>GMPR2</t>
  </si>
  <si>
    <t>chr14:24702077-24708447</t>
  </si>
  <si>
    <t>CAPRIN2</t>
  </si>
  <si>
    <t>chr12:30862485-30907448</t>
  </si>
  <si>
    <t>NM_001002759</t>
  </si>
  <si>
    <t>SFR1</t>
  </si>
  <si>
    <t>chr10:105881928-105886143</t>
  </si>
  <si>
    <t>PDE4DIP</t>
  </si>
  <si>
    <t>NM_001002811</t>
  </si>
  <si>
    <t>chr1:144890590-144932365</t>
  </si>
  <si>
    <t>NM_001002914</t>
  </si>
  <si>
    <t>KCTD11</t>
  </si>
  <si>
    <t>chr17:7255207-7258262</t>
  </si>
  <si>
    <t>NM_001003407</t>
  </si>
  <si>
    <t>ABLIM1</t>
  </si>
  <si>
    <t>chr10:116190868-116444414</t>
  </si>
  <si>
    <t>NM_001003698</t>
  </si>
  <si>
    <t>RREB1</t>
  </si>
  <si>
    <t>chr6:7108085-7252213</t>
  </si>
  <si>
    <t>ATP5J2</t>
  </si>
  <si>
    <t>chr7:99055783-99063824</t>
  </si>
  <si>
    <t>NM_001003714</t>
  </si>
  <si>
    <t>MGLL</t>
  </si>
  <si>
    <t>TRIM6</t>
  </si>
  <si>
    <t>chr11:5617864-5634188</t>
  </si>
  <si>
    <t>NM_001003845</t>
  </si>
  <si>
    <t>SP5</t>
  </si>
  <si>
    <t>chr2:171571856-171574498</t>
  </si>
  <si>
    <t>AKAP2</t>
  </si>
  <si>
    <t>chr9:112810877-112934791</t>
  </si>
  <si>
    <t>NM_001004431</t>
  </si>
  <si>
    <t>METRNL</t>
  </si>
  <si>
    <t>chr17:81037566-81052591</t>
  </si>
  <si>
    <t>NM_001005417</t>
  </si>
  <si>
    <t>B4GALT2</t>
  </si>
  <si>
    <t>chr1:44446176-44456843</t>
  </si>
  <si>
    <t>NFKBIZ</t>
  </si>
  <si>
    <t>NM_001005752</t>
  </si>
  <si>
    <t>GJB3</t>
  </si>
  <si>
    <t>chr1:35247910-35251967</t>
  </si>
  <si>
    <t>IP6K2</t>
  </si>
  <si>
    <t>chr3:48730883-48754711</t>
  </si>
  <si>
    <t>RPS3A</t>
  </si>
  <si>
    <t>NM_001006115</t>
  </si>
  <si>
    <t>IP6K1</t>
  </si>
  <si>
    <t>chr3:49761727-49823973</t>
  </si>
  <si>
    <t>ERBB2IP</t>
  </si>
  <si>
    <t>chr5:65222381-65376851</t>
  </si>
  <si>
    <t>NM_001006946</t>
  </si>
  <si>
    <t>SDC1</t>
  </si>
  <si>
    <t>chr2:20400557-20425194</t>
  </si>
  <si>
    <t>CNOT4</t>
  </si>
  <si>
    <t>chr7:135071821-135194875</t>
  </si>
  <si>
    <t>NM_001008539</t>
  </si>
  <si>
    <t>SLC7A2</t>
  </si>
  <si>
    <t>chr8:17354596-17428077</t>
  </si>
  <si>
    <t>SPDYA</t>
  </si>
  <si>
    <t>NM_001010877</t>
  </si>
  <si>
    <t>ZNF311</t>
  </si>
  <si>
    <t>chr6:28962593-28973037</t>
  </si>
  <si>
    <t>NM_001010982</t>
  </si>
  <si>
    <t>AFMID</t>
  </si>
  <si>
    <t>chr17:76183397-76203782</t>
  </si>
  <si>
    <t>NM_001010984</t>
  </si>
  <si>
    <t>SPRTN</t>
  </si>
  <si>
    <t>chr1:231473681-231490769</t>
  </si>
  <si>
    <t>NM_001011666</t>
  </si>
  <si>
    <t>CREB5</t>
  </si>
  <si>
    <t>chr7:28725720-28865511</t>
  </si>
  <si>
    <t>CHCHD7</t>
  </si>
  <si>
    <t>chr8:57124314-57131176</t>
  </si>
  <si>
    <t>NM_001011670</t>
  </si>
  <si>
    <t>ZNF302</t>
  </si>
  <si>
    <t>chr19:35168566-35177302</t>
  </si>
  <si>
    <t>RPSA</t>
  </si>
  <si>
    <t>NM_001012754</t>
  </si>
  <si>
    <t>NHLRC3</t>
  </si>
  <si>
    <t>chr13:39612447-39624244</t>
  </si>
  <si>
    <t>NM_001012985</t>
  </si>
  <si>
    <t>COA6</t>
  </si>
  <si>
    <t>chr1:234509428-234519795</t>
  </si>
  <si>
    <t>OCIAD2</t>
  </si>
  <si>
    <t>chr4:48887404-48908815</t>
  </si>
  <si>
    <t>NM_001014839</t>
  </si>
  <si>
    <t>NCDN</t>
  </si>
  <si>
    <t>chr1:36023392-36032380</t>
  </si>
  <si>
    <t>NM_001015881</t>
  </si>
  <si>
    <t>TSC22D3</t>
  </si>
  <si>
    <t>chrX:106956451-106959711</t>
  </si>
  <si>
    <t>BRCC3</t>
  </si>
  <si>
    <t>chrX:154299694-154351349</t>
  </si>
  <si>
    <t>NM_001018076</t>
  </si>
  <si>
    <t>chr5:142657495-142784045</t>
  </si>
  <si>
    <t>NM_001018112</t>
  </si>
  <si>
    <t>chr16:89864766-89883065</t>
  </si>
  <si>
    <t>NM_001018113</t>
  </si>
  <si>
    <t>FANCB</t>
  </si>
  <si>
    <t>chrX:14861528-14891184</t>
  </si>
  <si>
    <t>NM_001024680</t>
  </si>
  <si>
    <t>FBXO48</t>
  </si>
  <si>
    <t>chr2:68689504-68694390</t>
  </si>
  <si>
    <t>BCL7A</t>
  </si>
  <si>
    <t>chr12:122459860-122499950</t>
  </si>
  <si>
    <t>ADAR</t>
  </si>
  <si>
    <t>IRAK1</t>
  </si>
  <si>
    <t>chrX:153275956-153285342</t>
  </si>
  <si>
    <t>NM_001025243</t>
  </si>
  <si>
    <t>NM_001025593</t>
  </si>
  <si>
    <t>ARFIP1</t>
  </si>
  <si>
    <t>chr4:153701111-153833063</t>
  </si>
  <si>
    <t>NM_001025604</t>
  </si>
  <si>
    <t>ARRDC2</t>
  </si>
  <si>
    <t>chr19:18111943-18124911</t>
  </si>
  <si>
    <t>NM_001030287</t>
  </si>
  <si>
    <t>ATF3</t>
  </si>
  <si>
    <t>chr1:212738675-212794119</t>
  </si>
  <si>
    <t>IFIT3</t>
  </si>
  <si>
    <t>NABP1</t>
  </si>
  <si>
    <t>SERPINB8</t>
  </si>
  <si>
    <t>NM_001032279</t>
  </si>
  <si>
    <t>RCE1</t>
  </si>
  <si>
    <t>chr11:66610882-66614003</t>
  </si>
  <si>
    <t>NM_001032381</t>
  </si>
  <si>
    <t>PQBP1</t>
  </si>
  <si>
    <t>chrX:48755194-48760420</t>
  </si>
  <si>
    <t>CSTF3</t>
  </si>
  <si>
    <t>chr11:33162976-33183037</t>
  </si>
  <si>
    <t>NM_001033506</t>
  </si>
  <si>
    <t>DCLRE1C</t>
  </si>
  <si>
    <t>chr10:14948870-14996094</t>
  </si>
  <si>
    <t>NM_001033857</t>
  </si>
  <si>
    <t>NM_001035005</t>
  </si>
  <si>
    <t>C18orf32</t>
  </si>
  <si>
    <t>chr18:47007547-47013644</t>
  </si>
  <si>
    <t>UNKL</t>
  </si>
  <si>
    <t>NM_001037164</t>
  </si>
  <si>
    <t>ARL4A</t>
  </si>
  <si>
    <t>chr7:12726451-12730558</t>
  </si>
  <si>
    <t>NM_001037339</t>
  </si>
  <si>
    <t>PDE4B</t>
  </si>
  <si>
    <t>chr1:66797792-66840262</t>
  </si>
  <si>
    <t>SCML1</t>
  </si>
  <si>
    <t>chrX:17755568-17773108</t>
  </si>
  <si>
    <t>NM_001037540</t>
  </si>
  <si>
    <t>ZMYM5</t>
  </si>
  <si>
    <t>chr13:20411592-20437776</t>
  </si>
  <si>
    <t>NM_001039650</t>
  </si>
  <si>
    <t>YIF1B</t>
  </si>
  <si>
    <t>chr19:38794199-38806445</t>
  </si>
  <si>
    <t>NM_001039672</t>
  </si>
  <si>
    <t>chr19:38794199-38806606</t>
  </si>
  <si>
    <t>NM_001039711</t>
  </si>
  <si>
    <t>DEDD</t>
  </si>
  <si>
    <t>chr1:161090768-161102478</t>
  </si>
  <si>
    <t>NM_001039887</t>
  </si>
  <si>
    <t>C19orf55</t>
  </si>
  <si>
    <t>chr19:36249043-36260077</t>
  </si>
  <si>
    <t>MOSPD3</t>
  </si>
  <si>
    <t>NM_001040098</t>
  </si>
  <si>
    <t>chr7:100210052-100213000</t>
  </si>
  <si>
    <t>TYSND1</t>
  </si>
  <si>
    <t>PAPD5</t>
  </si>
  <si>
    <t>chr16:50186828-50269219</t>
  </si>
  <si>
    <t>NM_001040285</t>
  </si>
  <si>
    <t>chr1:212781969-212794119</t>
  </si>
  <si>
    <t>NM_001040697</t>
  </si>
  <si>
    <t>UEVLD</t>
  </si>
  <si>
    <t>chr11:18552949-18610293</t>
  </si>
  <si>
    <t>TMEM80</t>
  </si>
  <si>
    <t>chr11:695590-704131</t>
  </si>
  <si>
    <t>FRMD6</t>
  </si>
  <si>
    <t>ELMSAN1</t>
  </si>
  <si>
    <t>NM_001047434</t>
  </si>
  <si>
    <t>DPH3</t>
  </si>
  <si>
    <t>chr3:16298567-16306496</t>
  </si>
  <si>
    <t>NM_001066</t>
  </si>
  <si>
    <t>TNFRSF1B</t>
  </si>
  <si>
    <t>chr1:12227059-12269277</t>
  </si>
  <si>
    <t>NM_001076675</t>
  </si>
  <si>
    <t>ZNF626</t>
  </si>
  <si>
    <t>chr19:20802744-20844402</t>
  </si>
  <si>
    <t>ETV4</t>
  </si>
  <si>
    <t>ZNF331</t>
  </si>
  <si>
    <t>CASP8</t>
  </si>
  <si>
    <t>NM_001080125</t>
  </si>
  <si>
    <t>chr2:202122753-202152434</t>
  </si>
  <si>
    <t>NM_001081491</t>
  </si>
  <si>
    <t>NXF1</t>
  </si>
  <si>
    <t>chr11:62559597-62572964</t>
  </si>
  <si>
    <t>FAM86B1</t>
  </si>
  <si>
    <t>chr8:12039612-12051624</t>
  </si>
  <si>
    <t>NM_001083585</t>
  </si>
  <si>
    <t>RABEP1</t>
  </si>
  <si>
    <t>chr17:5185557-5289132</t>
  </si>
  <si>
    <t>NM_001097599</t>
  </si>
  <si>
    <t>SLC35G2</t>
  </si>
  <si>
    <t>chr3:136537860-136574734</t>
  </si>
  <si>
    <t>NM_001097616</t>
  </si>
  <si>
    <t>GPR89C</t>
  </si>
  <si>
    <t>chr1:147425566-147465755</t>
  </si>
  <si>
    <t>NM_001097620</t>
  </si>
  <si>
    <t>TMEM184A</t>
  </si>
  <si>
    <t>chr7:1581870-1596066</t>
  </si>
  <si>
    <t>ZNF419</t>
  </si>
  <si>
    <t>chr19:57999078-58006048</t>
  </si>
  <si>
    <t>NM_001098495</t>
  </si>
  <si>
    <t>PUS7L</t>
  </si>
  <si>
    <t>NM_001098615</t>
  </si>
  <si>
    <t>chr12:44122411-44152561</t>
  </si>
  <si>
    <t>JKAMP</t>
  </si>
  <si>
    <t>chr14:59951160-59972124</t>
  </si>
  <si>
    <t>COQ10A</t>
  </si>
  <si>
    <t>NM_001099403</t>
  </si>
  <si>
    <t>PRDM8</t>
  </si>
  <si>
    <t>chr4:81118656-81125482</t>
  </si>
  <si>
    <t>NM_001100122</t>
  </si>
  <si>
    <t>SBNO2</t>
  </si>
  <si>
    <t>chr19:1107632-1132273</t>
  </si>
  <si>
    <t>NM_001100594</t>
  </si>
  <si>
    <t>SNRK</t>
  </si>
  <si>
    <t>chr3:43328003-43392634</t>
  </si>
  <si>
    <t>C17orf80</t>
  </si>
  <si>
    <t>chr17:71228775-71245095</t>
  </si>
  <si>
    <t>MED7</t>
  </si>
  <si>
    <t>ST20</t>
  </si>
  <si>
    <t>chr15:80191181-80215664</t>
  </si>
  <si>
    <t>RGS4</t>
  </si>
  <si>
    <t>GIGYF2</t>
  </si>
  <si>
    <t>PDE4D</t>
  </si>
  <si>
    <t>MECOM</t>
  </si>
  <si>
    <t>chr3:168801286-168864093</t>
  </si>
  <si>
    <t>TLE3</t>
  </si>
  <si>
    <t>SWT1</t>
  </si>
  <si>
    <t>ZNF83</t>
  </si>
  <si>
    <t>chr19:53115617-53141644</t>
  </si>
  <si>
    <t>chr1:154554533-154580724</t>
  </si>
  <si>
    <t>LIMCH1</t>
  </si>
  <si>
    <t>chr4:41614918-41702061</t>
  </si>
  <si>
    <t>NM_001112720</t>
  </si>
  <si>
    <t>BRD2</t>
  </si>
  <si>
    <t>NM_001113402</t>
  </si>
  <si>
    <t>AMN1</t>
  </si>
  <si>
    <t>chr12:31824070-31882108</t>
  </si>
  <si>
    <t>NM_001114120</t>
  </si>
  <si>
    <t>DEPDC1</t>
  </si>
  <si>
    <t>chr1:68939834-68962799</t>
  </si>
  <si>
    <t>ELF3</t>
  </si>
  <si>
    <t>chr1:201979689-201986315</t>
  </si>
  <si>
    <t>MICAL3</t>
  </si>
  <si>
    <t>SMEK2</t>
  </si>
  <si>
    <t>chr2:55774427-55844860</t>
  </si>
  <si>
    <t>BCOR</t>
  </si>
  <si>
    <t>chrX:39910498-39956719</t>
  </si>
  <si>
    <t>RNF19B</t>
  </si>
  <si>
    <t>chr1:33402049-33430286</t>
  </si>
  <si>
    <t>NM_001127496</t>
  </si>
  <si>
    <t>SPRY4</t>
  </si>
  <si>
    <t>chr5:141689991-141704620</t>
  </si>
  <si>
    <t>ING4</t>
  </si>
  <si>
    <t>chr12:6759703-6772308</t>
  </si>
  <si>
    <t>NM_001127585</t>
  </si>
  <si>
    <t>NMRK1</t>
  </si>
  <si>
    <t>chr9:77676115-77703133</t>
  </si>
  <si>
    <t>NM_001128309</t>
  </si>
  <si>
    <t>TSPAN14</t>
  </si>
  <si>
    <t>chr10:82214037-82282391</t>
  </si>
  <si>
    <t>RRAD</t>
  </si>
  <si>
    <t>chr16:66955581-66959439</t>
  </si>
  <si>
    <t>ENTPD4</t>
  </si>
  <si>
    <t>chr8:23286664-23315244</t>
  </si>
  <si>
    <t>NM_001129891</t>
  </si>
  <si>
    <t>FAM196B</t>
  </si>
  <si>
    <t>chr5:169290718-169407744</t>
  </si>
  <si>
    <t>SYTL4</t>
  </si>
  <si>
    <t>NM_001130009</t>
  </si>
  <si>
    <t>GEN1</t>
  </si>
  <si>
    <t>chr2:17935413-17966632</t>
  </si>
  <si>
    <t>NM_001130046</t>
  </si>
  <si>
    <t>CCL20</t>
  </si>
  <si>
    <t>chr2:228678557-228682280</t>
  </si>
  <si>
    <t>TBCEL</t>
  </si>
  <si>
    <t>NM_001130053</t>
  </si>
  <si>
    <t>EEF1D</t>
  </si>
  <si>
    <t>chr8:144661866-144679845</t>
  </si>
  <si>
    <t>PLD1</t>
  </si>
  <si>
    <t>chr3:171318194-171528284</t>
  </si>
  <si>
    <t>DYSF</t>
  </si>
  <si>
    <t>chr2:71693831-71913893</t>
  </si>
  <si>
    <t>NM_001130688</t>
  </si>
  <si>
    <t>HMGB2</t>
  </si>
  <si>
    <t>chr4:174252526-174255509</t>
  </si>
  <si>
    <t>LSM5</t>
  </si>
  <si>
    <t>NM_001130910</t>
  </si>
  <si>
    <t>CCRL2</t>
  </si>
  <si>
    <t>chr3:46449048-46451014</t>
  </si>
  <si>
    <t>MEF2A</t>
  </si>
  <si>
    <t>NM_001130928</t>
  </si>
  <si>
    <t>chr15:100173182-100256629</t>
  </si>
  <si>
    <t>NM_001130986</t>
  </si>
  <si>
    <t>NM_001130987</t>
  </si>
  <si>
    <t>MEF2C</t>
  </si>
  <si>
    <t>ZNF502</t>
  </si>
  <si>
    <t>chr3:44754134-44765323</t>
  </si>
  <si>
    <t>NM_001134442</t>
  </si>
  <si>
    <t>NM_001134772</t>
  </si>
  <si>
    <t>ELMOD3</t>
  </si>
  <si>
    <t>chr2:85581842-85618875</t>
  </si>
  <si>
    <t>NM_001135023</t>
  </si>
  <si>
    <t>NM_001135032</t>
  </si>
  <si>
    <t>EVA1A</t>
  </si>
  <si>
    <t>chr2:75719443-75788092</t>
  </si>
  <si>
    <t>RBBP4</t>
  </si>
  <si>
    <t>NM_001135256</t>
  </si>
  <si>
    <t>chr1:33116958-33151812</t>
  </si>
  <si>
    <t>PIP5K1A</t>
  </si>
  <si>
    <t>chr1:151171020-151222007</t>
  </si>
  <si>
    <t>NM_001135638</t>
  </si>
  <si>
    <t>TMEM2</t>
  </si>
  <si>
    <t>chr9:74298281-74383800</t>
  </si>
  <si>
    <t>MADD</t>
  </si>
  <si>
    <t>chr11:47291198-47351582</t>
  </si>
  <si>
    <t>NM_001136004</t>
  </si>
  <si>
    <t>chr22:18342920-18389652</t>
  </si>
  <si>
    <t>NM_001136024</t>
  </si>
  <si>
    <t>NHS</t>
  </si>
  <si>
    <t>chrX:17653412-17754113</t>
  </si>
  <si>
    <t>NIF3L1</t>
  </si>
  <si>
    <t>chr2:201754049-201768655</t>
  </si>
  <si>
    <t>NM_001136265</t>
  </si>
  <si>
    <t>IFFO2</t>
  </si>
  <si>
    <t>chr1:19230773-19282826</t>
  </si>
  <si>
    <t>NM_001136485</t>
  </si>
  <si>
    <t>C11orf86</t>
  </si>
  <si>
    <t>chr11:66742753-66744479</t>
  </si>
  <si>
    <t>NM_001136528</t>
  </si>
  <si>
    <t>SERPINE2</t>
  </si>
  <si>
    <t>chr2:224839764-224904036</t>
  </si>
  <si>
    <t>NM_001137674</t>
  </si>
  <si>
    <t>ZNF860</t>
  </si>
  <si>
    <t>chr3:32023265-32033228</t>
  </si>
  <si>
    <t>NM_001142355</t>
  </si>
  <si>
    <t>NEDD9</t>
  </si>
  <si>
    <t>CD164</t>
  </si>
  <si>
    <t>chr6:109687716-109703762</t>
  </si>
  <si>
    <t>NM_001142403</t>
  </si>
  <si>
    <t>MORF4L2</t>
  </si>
  <si>
    <t>chrX:102930425-102943086</t>
  </si>
  <si>
    <t>NM_001142431</t>
  </si>
  <si>
    <t>NM_001142462</t>
  </si>
  <si>
    <t>OSR2</t>
  </si>
  <si>
    <t>chr8:99956630-99964326</t>
  </si>
  <si>
    <t>NM_001142498</t>
  </si>
  <si>
    <t>SIRT1</t>
  </si>
  <si>
    <t>chr10:69644938-69678147</t>
  </si>
  <si>
    <t>NM_001142502</t>
  </si>
  <si>
    <t>PPP1R13L</t>
  </si>
  <si>
    <t>chr19:45882891-45909607</t>
  </si>
  <si>
    <t>FAM111A</t>
  </si>
  <si>
    <t>NM_001142634</t>
  </si>
  <si>
    <t>chr2:29033699-29073475</t>
  </si>
  <si>
    <t>KNSTRN</t>
  </si>
  <si>
    <t>chr15:40674921-40686489</t>
  </si>
  <si>
    <t>CHAC1</t>
  </si>
  <si>
    <t>chr15:41245635-41248717</t>
  </si>
  <si>
    <t>AMIGO2</t>
  </si>
  <si>
    <t>GSTK1</t>
  </si>
  <si>
    <t>chr7:142960521-142966222</t>
  </si>
  <si>
    <t>NM_001143681</t>
  </si>
  <si>
    <t>ZNF438</t>
  </si>
  <si>
    <t>chr10:31133564-31320866</t>
  </si>
  <si>
    <t>NM_001143767</t>
  </si>
  <si>
    <t>BDNF</t>
  </si>
  <si>
    <t>chr11:27676441-27681196</t>
  </si>
  <si>
    <t>ETS1</t>
  </si>
  <si>
    <t>PLEKHA5</t>
  </si>
  <si>
    <t>RBM24</t>
  </si>
  <si>
    <t>NM_001143942</t>
  </si>
  <si>
    <t>chr6:17281808-17294099</t>
  </si>
  <si>
    <t>BAIAP2</t>
  </si>
  <si>
    <t>NEDD4L</t>
  </si>
  <si>
    <t>chr18:55816564-56068772</t>
  </si>
  <si>
    <t>NM_001144971</t>
  </si>
  <si>
    <t>EDEM2</t>
  </si>
  <si>
    <t>chr20:33703159-33735161</t>
  </si>
  <si>
    <t>SKIL</t>
  </si>
  <si>
    <t>chr3:170077410-170114637</t>
  </si>
  <si>
    <t>NM_001145102</t>
  </si>
  <si>
    <t>SMAD3</t>
  </si>
  <si>
    <t>chr15:67418053-67487533</t>
  </si>
  <si>
    <t>NM_001145155</t>
  </si>
  <si>
    <t>NR2F2</t>
  </si>
  <si>
    <t>chr15:96869156-96883492</t>
  </si>
  <si>
    <t>NM_001145368</t>
  </si>
  <si>
    <t>PTPN3</t>
  </si>
  <si>
    <t>chr9:112137973-112260593</t>
  </si>
  <si>
    <t>NM_001145373</t>
  </si>
  <si>
    <t>OTUD1</t>
  </si>
  <si>
    <t>chr10:23728197-23731310</t>
  </si>
  <si>
    <t>PGAP2</t>
  </si>
  <si>
    <t>NM_001145462</t>
  </si>
  <si>
    <t>NM_001146258</t>
  </si>
  <si>
    <t>PIP4K2C</t>
  </si>
  <si>
    <t>chr12:57984941-57997211</t>
  </si>
  <si>
    <t>TCF7L2</t>
  </si>
  <si>
    <t>chr10:114710008-114927436</t>
  </si>
  <si>
    <t>NCEH1</t>
  </si>
  <si>
    <t>chr3:172348434-172429008</t>
  </si>
  <si>
    <t>NM_001146277</t>
  </si>
  <si>
    <t>ANXA11</t>
  </si>
  <si>
    <t>chr10:81914879-81965328</t>
  </si>
  <si>
    <t>ZC3H14</t>
  </si>
  <si>
    <t>chr14:89029252-89079853</t>
  </si>
  <si>
    <t>NM_001161330</t>
  </si>
  <si>
    <t>SSH1</t>
  </si>
  <si>
    <t>chr12:109185694-109251359</t>
  </si>
  <si>
    <t>ALDH4A1</t>
  </si>
  <si>
    <t>NM_001161580</t>
  </si>
  <si>
    <t>POC1A</t>
  </si>
  <si>
    <t>chr3:52109248-52188706</t>
  </si>
  <si>
    <t>chr11:128328655-128392205</t>
  </si>
  <si>
    <t>NM_001163999</t>
  </si>
  <si>
    <t>NM_001164000</t>
  </si>
  <si>
    <t>chr3:168801286-168865522</t>
  </si>
  <si>
    <t>FXYD5</t>
  </si>
  <si>
    <t>NM_001164637</t>
  </si>
  <si>
    <t>ENDOV</t>
  </si>
  <si>
    <t>chr17:78388966-78411884</t>
  </si>
  <si>
    <t>NM_001165252</t>
  </si>
  <si>
    <t>KRTAP2-3</t>
  </si>
  <si>
    <t>chr17:39215492-39216344</t>
  </si>
  <si>
    <t>NM_001166304</t>
  </si>
  <si>
    <t>PIGX</t>
  </si>
  <si>
    <t>chr3:196439244-196462876</t>
  </si>
  <si>
    <t>VARS2</t>
  </si>
  <si>
    <t>chr6:30881981-30894235</t>
  </si>
  <si>
    <t>NM_001168319</t>
  </si>
  <si>
    <t>EDN1</t>
  </si>
  <si>
    <t>chr6:12290528-12297427</t>
  </si>
  <si>
    <t>CDK17</t>
  </si>
  <si>
    <t>chr12:96672038-96794366</t>
  </si>
  <si>
    <t>ATAD3A</t>
  </si>
  <si>
    <t>chr1:1447522-1470067</t>
  </si>
  <si>
    <t>FUS</t>
  </si>
  <si>
    <t>chr16:31191430-31206192</t>
  </si>
  <si>
    <t>NM_001170790</t>
  </si>
  <si>
    <t>MFSD5</t>
  </si>
  <si>
    <t>chr12:53645369-53648190</t>
  </si>
  <si>
    <t>MCFD2</t>
  </si>
  <si>
    <t>chr2:47129008-47143007</t>
  </si>
  <si>
    <t>PAPD7</t>
  </si>
  <si>
    <t>NM_001171806</t>
  </si>
  <si>
    <t>chr5:6746100-6757161</t>
  </si>
  <si>
    <t>ZNF347</t>
  </si>
  <si>
    <t>chr19:53641956-53662322</t>
  </si>
  <si>
    <t>PCDH7</t>
  </si>
  <si>
    <t>chrX:99929488-99986522</t>
  </si>
  <si>
    <t>NM_001174092</t>
  </si>
  <si>
    <t>TMEM185A</t>
  </si>
  <si>
    <t>chrX:148678215-148713568</t>
  </si>
  <si>
    <t>CPEB2</t>
  </si>
  <si>
    <t>chr4:15004297-15071777</t>
  </si>
  <si>
    <t>NM_001177383</t>
  </si>
  <si>
    <t>RIF1</t>
  </si>
  <si>
    <t>NM_001177664</t>
  </si>
  <si>
    <t>chr2:152266399-152333860</t>
  </si>
  <si>
    <t>NM_001178075</t>
  </si>
  <si>
    <t>ASNS</t>
  </si>
  <si>
    <t>chr7:97481428-97501854</t>
  </si>
  <si>
    <t>TFDP2</t>
  </si>
  <si>
    <t>chr3:141663269-141747507</t>
  </si>
  <si>
    <t>NM_001184917</t>
  </si>
  <si>
    <t>PCYT2</t>
  </si>
  <si>
    <t>chr17:79860776-79869353</t>
  </si>
  <si>
    <t>NDUFC1</t>
  </si>
  <si>
    <t>chr4:140211070-140222364</t>
  </si>
  <si>
    <t>NM_001184991</t>
  </si>
  <si>
    <t>NM_001190316</t>
  </si>
  <si>
    <t>RPH3AL</t>
  </si>
  <si>
    <t>chr17:62179-202633</t>
  </si>
  <si>
    <t>NM_001190413</t>
  </si>
  <si>
    <t>CTH</t>
  </si>
  <si>
    <t>chr1:70876900-70905534</t>
  </si>
  <si>
    <t>NM_001190848</t>
  </si>
  <si>
    <t>SRSF10</t>
  </si>
  <si>
    <t>chr1:24292936-24306953</t>
  </si>
  <si>
    <t>NM_001191009</t>
  </si>
  <si>
    <t>SIRT2</t>
  </si>
  <si>
    <t>chr19:39369194-39390502</t>
  </si>
  <si>
    <t>IKBKE</t>
  </si>
  <si>
    <t>chr1:206643585-206670223</t>
  </si>
  <si>
    <t>NM_001193322</t>
  </si>
  <si>
    <t>NM_001193350</t>
  </si>
  <si>
    <t>chr5:88014057-88179283</t>
  </si>
  <si>
    <t>NM_001193369</t>
  </si>
  <si>
    <t>DIDO1</t>
  </si>
  <si>
    <t>chr20:61509089-61557903</t>
  </si>
  <si>
    <t>NM_001193389</t>
  </si>
  <si>
    <t>chr16:1413205-1429684</t>
  </si>
  <si>
    <t>ENO3</t>
  </si>
  <si>
    <t>chr17:4854383-4860426</t>
  </si>
  <si>
    <t>SLC30A6</t>
  </si>
  <si>
    <t>chr2:32390909-32449181</t>
  </si>
  <si>
    <t>DDIT3</t>
  </si>
  <si>
    <t>chr12:57910370-57914300</t>
  </si>
  <si>
    <t>C16orf95</t>
  </si>
  <si>
    <t>NM_001195125</t>
  </si>
  <si>
    <t>chr16:87336403-87351026</t>
  </si>
  <si>
    <t>NM_001195139</t>
  </si>
  <si>
    <t>COG4</t>
  </si>
  <si>
    <t>chr16:70514471-70557457</t>
  </si>
  <si>
    <t>NM_001195283</t>
  </si>
  <si>
    <t>FLVCR2</t>
  </si>
  <si>
    <t>chr14:76071804-76114512</t>
  </si>
  <si>
    <t>RGS5</t>
  </si>
  <si>
    <t>TGFBR3</t>
  </si>
  <si>
    <t>chr1:92145899-92351836</t>
  </si>
  <si>
    <t>NM_001195790</t>
  </si>
  <si>
    <t>SLFN12L</t>
  </si>
  <si>
    <t>chr17:33801941-33814758</t>
  </si>
  <si>
    <t>NM_001197122</t>
  </si>
  <si>
    <t>IRF3</t>
  </si>
  <si>
    <t>chr19:50162825-50169132</t>
  </si>
  <si>
    <t>NM_001197221</t>
  </si>
  <si>
    <t>chr5:58264865-58335339</t>
  </si>
  <si>
    <t>NM_001197222</t>
  </si>
  <si>
    <t>ORC3</t>
  </si>
  <si>
    <t>chr6:88299784-88377172</t>
  </si>
  <si>
    <t>NM_001198525</t>
  </si>
  <si>
    <t>NM_001198531</t>
  </si>
  <si>
    <t>ATP6V0C</t>
  </si>
  <si>
    <t>NM_001198645</t>
  </si>
  <si>
    <t>NM_001198656</t>
  </si>
  <si>
    <t>NM_001198832</t>
  </si>
  <si>
    <t>chr1:144851423-145039995</t>
  </si>
  <si>
    <t>chr1:144851423-144995033</t>
  </si>
  <si>
    <t>RBM14</t>
  </si>
  <si>
    <t>chr11:66384052-66397397</t>
  </si>
  <si>
    <t>CPNE1</t>
  </si>
  <si>
    <t>chr20:34213952-34252878</t>
  </si>
  <si>
    <t>NM_001198868</t>
  </si>
  <si>
    <t>CAPN1</t>
  </si>
  <si>
    <t>chr11:64948685-64979477</t>
  </si>
  <si>
    <t>NM_001199135</t>
  </si>
  <si>
    <t>TANK</t>
  </si>
  <si>
    <t>chr2:162016938-162092683</t>
  </si>
  <si>
    <t>NM_001199455</t>
  </si>
  <si>
    <t>chr6:32939371-32949282</t>
  </si>
  <si>
    <t>NM_001199492</t>
  </si>
  <si>
    <t>PDCD4</t>
  </si>
  <si>
    <t>chr10:112631552-112659764</t>
  </si>
  <si>
    <t>TGIF2</t>
  </si>
  <si>
    <t>GADD45A</t>
  </si>
  <si>
    <t>chr1:68150859-68154021</t>
  </si>
  <si>
    <t>NM_001199757</t>
  </si>
  <si>
    <t>NM_001199803</t>
  </si>
  <si>
    <t>CENPO</t>
  </si>
  <si>
    <t>chr2:25016174-25045245</t>
  </si>
  <si>
    <t>NM_001199873</t>
  </si>
  <si>
    <t>B4GALT3</t>
  </si>
  <si>
    <t>chr1:161141099-161147758</t>
  </si>
  <si>
    <t>RASD1</t>
  </si>
  <si>
    <t>chr17:17397752-17399709</t>
  </si>
  <si>
    <t>NM_001200</t>
  </si>
  <si>
    <t>BMP2</t>
  </si>
  <si>
    <t>chr20:6748744-6760910</t>
  </si>
  <si>
    <t>NM_001201407</t>
  </si>
  <si>
    <t>ZNF778</t>
  </si>
  <si>
    <t>chr16:89284110-89295965</t>
  </si>
  <si>
    <t>NM_001201545</t>
  </si>
  <si>
    <t>RBM15</t>
  </si>
  <si>
    <t>chr1:110881944-110889303</t>
  </si>
  <si>
    <t>NM_001202233</t>
  </si>
  <si>
    <t>NR4A1</t>
  </si>
  <si>
    <t>chr12:52416615-52453291</t>
  </si>
  <si>
    <t>UBE2H</t>
  </si>
  <si>
    <t>BCL2L11</t>
  </si>
  <si>
    <t>chr2:111878490-111926022</t>
  </si>
  <si>
    <t>NM_001204458</t>
  </si>
  <si>
    <t>TNFRSF19</t>
  </si>
  <si>
    <t>chr13:24153498-24250244</t>
  </si>
  <si>
    <t>ZNF587</t>
  </si>
  <si>
    <t>chr19:58361180-58376491</t>
  </si>
  <si>
    <t>NM_001204848</t>
  </si>
  <si>
    <t>TNFAIP8L2-SCNM1</t>
  </si>
  <si>
    <t>chr1:151129104-151142773</t>
  </si>
  <si>
    <t>NM_001206</t>
  </si>
  <si>
    <t>KLF9</t>
  </si>
  <si>
    <t>chr9:72999512-73029573</t>
  </si>
  <si>
    <t>EHF</t>
  </si>
  <si>
    <t>NM_001206616</t>
  </si>
  <si>
    <t>chr11:34654010-34684834</t>
  </si>
  <si>
    <t>NM_001206840</t>
  </si>
  <si>
    <t>TGOLN2</t>
  </si>
  <si>
    <t>chr2:85545140-85555419</t>
  </si>
  <si>
    <t>NM_001206974</t>
  </si>
  <si>
    <t>DHPS</t>
  </si>
  <si>
    <t>chr19:12786530-12792025</t>
  </si>
  <si>
    <t>NM_001207013</t>
  </si>
  <si>
    <t>PTPN2</t>
  </si>
  <si>
    <t>chr18:12785476-12884334</t>
  </si>
  <si>
    <t>POU2F2</t>
  </si>
  <si>
    <t>chr19:42590261-42636625</t>
  </si>
  <si>
    <t>CASP9</t>
  </si>
  <si>
    <t>chr1:15817895-15850940</t>
  </si>
  <si>
    <t>FBXO32</t>
  </si>
  <si>
    <t>chr8:124510126-124553493</t>
  </si>
  <si>
    <t>TMEM147</t>
  </si>
  <si>
    <t>chr19:36036501-36038429</t>
  </si>
  <si>
    <t>NM_001242598</t>
  </si>
  <si>
    <t>RBM39</t>
  </si>
  <si>
    <t>chr20:34291530-34330258</t>
  </si>
  <si>
    <t>GFOD1</t>
  </si>
  <si>
    <t>NM_001242640</t>
  </si>
  <si>
    <t>NM_001243088</t>
  </si>
  <si>
    <t>FOXM1</t>
  </si>
  <si>
    <t>chr12:2966846-2986321</t>
  </si>
  <si>
    <t>STARD13</t>
  </si>
  <si>
    <t>CFL2</t>
  </si>
  <si>
    <t>TOB1</t>
  </si>
  <si>
    <t>NM_001243885</t>
  </si>
  <si>
    <t>chr17:48939586-48943715</t>
  </si>
  <si>
    <t>NM_001244638</t>
  </si>
  <si>
    <t>ARID5B</t>
  </si>
  <si>
    <t>chr10:63808969-63856707</t>
  </si>
  <si>
    <t>ZFP36L1</t>
  </si>
  <si>
    <t>NM_001244701</t>
  </si>
  <si>
    <t>chr14:69254371-69262960</t>
  </si>
  <si>
    <t>NM_001247994</t>
  </si>
  <si>
    <t>NM_001248008</t>
  </si>
  <si>
    <t>APPL2</t>
  </si>
  <si>
    <t>NM_001251905</t>
  </si>
  <si>
    <t>chr12:105567074-105627183</t>
  </si>
  <si>
    <t>NM_001252148</t>
  </si>
  <si>
    <t>SLC39A9</t>
  </si>
  <si>
    <t>chr14:69865384-69929107</t>
  </si>
  <si>
    <t>NM_001252377</t>
  </si>
  <si>
    <t>NT5C</t>
  </si>
  <si>
    <t>chr17:73126319-73127890</t>
  </si>
  <si>
    <t>NM_001253697</t>
  </si>
  <si>
    <t>NM_001253801</t>
  </si>
  <si>
    <t>chr19:54057898-54083523</t>
  </si>
  <si>
    <t>NM_001253866</t>
  </si>
  <si>
    <t>YME1L1</t>
  </si>
  <si>
    <t>chr10:27399039-27443349</t>
  </si>
  <si>
    <t>NM_001254736</t>
  </si>
  <si>
    <t>chr2:192542797-192553248</t>
  </si>
  <si>
    <t>CREB3L4</t>
  </si>
  <si>
    <t>chr1:153940674-153946840</t>
  </si>
  <si>
    <t>NM_001255981</t>
  </si>
  <si>
    <t>NM_001256007</t>
  </si>
  <si>
    <t>PNPLA8</t>
  </si>
  <si>
    <t>chr7:108110865-108166762</t>
  </si>
  <si>
    <t>NM_001256235</t>
  </si>
  <si>
    <t>chr11:3818953-3847601</t>
  </si>
  <si>
    <t>KRT8</t>
  </si>
  <si>
    <t>chr12:53290970-53343650</t>
  </si>
  <si>
    <t>ETS2</t>
  </si>
  <si>
    <t>NM_001256574</t>
  </si>
  <si>
    <t>ENC1</t>
  </si>
  <si>
    <t>chr5:73923230-73937249</t>
  </si>
  <si>
    <t>chr3:127407904-127541725</t>
  </si>
  <si>
    <t>MELK</t>
  </si>
  <si>
    <t>chr9:36572858-36677680</t>
  </si>
  <si>
    <t>NM_001256692</t>
  </si>
  <si>
    <t>NM_001256787</t>
  </si>
  <si>
    <t>chr12:19358258-19529333</t>
  </si>
  <si>
    <t>NM_001257137</t>
  </si>
  <si>
    <t>ITCH</t>
  </si>
  <si>
    <t>chr20:32951040-33099198</t>
  </si>
  <si>
    <t>ARRB2</t>
  </si>
  <si>
    <t>chr17:4613788-4624795</t>
  </si>
  <si>
    <t>TRMT2A</t>
  </si>
  <si>
    <t>chr22:20099388-20104818</t>
  </si>
  <si>
    <t>NM_001258210</t>
  </si>
  <si>
    <t>TSKU</t>
  </si>
  <si>
    <t>chr11:76493356-76509198</t>
  </si>
  <si>
    <t>MGST1</t>
  </si>
  <si>
    <t>chr12:16500576-16517344</t>
  </si>
  <si>
    <t>NM_001260512</t>
  </si>
  <si>
    <t>NM_001261384</t>
  </si>
  <si>
    <t>NM_001261439</t>
  </si>
  <si>
    <t>chr17:41605210-41607803</t>
  </si>
  <si>
    <t>NM_001261833</t>
  </si>
  <si>
    <t>JRKL</t>
  </si>
  <si>
    <t>chr11:96123157-96126727</t>
  </si>
  <si>
    <t>NM_001267040</t>
  </si>
  <si>
    <t>JARID2</t>
  </si>
  <si>
    <t>chr6:15249085-15522273</t>
  </si>
  <si>
    <t>chr14:52118575-52197444</t>
  </si>
  <si>
    <t>CREM</t>
  </si>
  <si>
    <t>NM_001267566</t>
  </si>
  <si>
    <t>chr10:35464514-35468775</t>
  </si>
  <si>
    <t>USP43</t>
  </si>
  <si>
    <t>chr17:9548853-9633003</t>
  </si>
  <si>
    <t>NM_001267699</t>
  </si>
  <si>
    <t>chr4:152020724-152025357</t>
  </si>
  <si>
    <t>CDC42EP3</t>
  </si>
  <si>
    <t>chr2:37869024-37899342</t>
  </si>
  <si>
    <t>NM_001270438</t>
  </si>
  <si>
    <t>ST3GAL3</t>
  </si>
  <si>
    <t>chr1:44173203-44396837</t>
  </si>
  <si>
    <t>SOCS2</t>
  </si>
  <si>
    <t>NM_001270471</t>
  </si>
  <si>
    <t>chr12:93966301-93970521</t>
  </si>
  <si>
    <t>NM_001270472</t>
  </si>
  <si>
    <t>MCM3</t>
  </si>
  <si>
    <t>chr6:52128811-52149679</t>
  </si>
  <si>
    <t>NM_001270488</t>
  </si>
  <si>
    <t>TAF11</t>
  </si>
  <si>
    <t>chr6:34845554-34855848</t>
  </si>
  <si>
    <t>NM_001270531</t>
  </si>
  <si>
    <t>WTAP</t>
  </si>
  <si>
    <t>chr6:160148531-160177352</t>
  </si>
  <si>
    <t>NM_001270691</t>
  </si>
  <si>
    <t>SMOX</t>
  </si>
  <si>
    <t>chr20:4129425-4168394</t>
  </si>
  <si>
    <t>ZNF551</t>
  </si>
  <si>
    <t>chr19:58193336-58201169</t>
  </si>
  <si>
    <t>SLC2A8</t>
  </si>
  <si>
    <t>chr9:130159416-130170170</t>
  </si>
  <si>
    <t>REEP2</t>
  </si>
  <si>
    <t>chr5:137774689-137782658</t>
  </si>
  <si>
    <t>TARS2</t>
  </si>
  <si>
    <t>chr1:150459839-150480085</t>
  </si>
  <si>
    <t>NM_001271896</t>
  </si>
  <si>
    <t>SHISA5</t>
  </si>
  <si>
    <t>chr3:48509196-48541682</t>
  </si>
  <si>
    <t>MBD4</t>
  </si>
  <si>
    <t>NM_001276271</t>
  </si>
  <si>
    <t>chr3:129151018-129159022</t>
  </si>
  <si>
    <t>chr18:61637262-61656608</t>
  </si>
  <si>
    <t>NM_001277140</t>
  </si>
  <si>
    <t>ACTR3</t>
  </si>
  <si>
    <t>chr2:114648174-114719129</t>
  </si>
  <si>
    <t>NM_001278054</t>
  </si>
  <si>
    <t>LMCD1</t>
  </si>
  <si>
    <t>NM_001278235</t>
  </si>
  <si>
    <t>chr3:8543492-8592961</t>
  </si>
  <si>
    <t>NM_001278284</t>
  </si>
  <si>
    <t>ZNF3</t>
  </si>
  <si>
    <t>chr7:99667593-99680171</t>
  </si>
  <si>
    <t>chr7:99667593-99679387</t>
  </si>
  <si>
    <t>NM_001278590</t>
  </si>
  <si>
    <t>LIAS</t>
  </si>
  <si>
    <t>chr4:39460643-39479271</t>
  </si>
  <si>
    <t>NUP54</t>
  </si>
  <si>
    <t>chr4:77035811-77069668</t>
  </si>
  <si>
    <t>NM_001278618</t>
  </si>
  <si>
    <t>PTPN1</t>
  </si>
  <si>
    <t>chr20:49126857-49201300</t>
  </si>
  <si>
    <t>TGIF1</t>
  </si>
  <si>
    <t>FGFR1OP</t>
  </si>
  <si>
    <t>chr6:167412804-167455906</t>
  </si>
  <si>
    <t>GAS2L1</t>
  </si>
  <si>
    <t>chr22:29702984-29708778</t>
  </si>
  <si>
    <t>NM_001278785</t>
  </si>
  <si>
    <t>ZNRD1</t>
  </si>
  <si>
    <t>chr6:30029016-30032686</t>
  </si>
  <si>
    <t>chr17:15133093-15165906</t>
  </si>
  <si>
    <t>NM_001281528</t>
  </si>
  <si>
    <t>PSME1</t>
  </si>
  <si>
    <t>chr14:24605366-24608176</t>
  </si>
  <si>
    <t>VPS29</t>
  </si>
  <si>
    <t>chr12:110929327-110939945</t>
  </si>
  <si>
    <t>VPS36</t>
  </si>
  <si>
    <t>chr13:52986736-53024813</t>
  </si>
  <si>
    <t>CLPTM1</t>
  </si>
  <si>
    <t>NM_001282176</t>
  </si>
  <si>
    <t>chr19:45457841-45496604</t>
  </si>
  <si>
    <t>SNX5</t>
  </si>
  <si>
    <t>chr20:17922239-17949634</t>
  </si>
  <si>
    <t>ZNF343</t>
  </si>
  <si>
    <t>chr20:2462465-2489778</t>
  </si>
  <si>
    <t>TTC1</t>
  </si>
  <si>
    <t>chr5:159436106-159492552</t>
  </si>
  <si>
    <t>NM_001282529</t>
  </si>
  <si>
    <t>UBAP2</t>
  </si>
  <si>
    <t>chr9:33921690-34048947</t>
  </si>
  <si>
    <t>NM_001282850</t>
  </si>
  <si>
    <t>NM_001282981</t>
  </si>
  <si>
    <t>chr15:70340129-70389091</t>
  </si>
  <si>
    <t>NM_001282982</t>
  </si>
  <si>
    <t>chr15:70340129-70387124</t>
  </si>
  <si>
    <t>NM_001283022</t>
  </si>
  <si>
    <t>NM_001283024</t>
  </si>
  <si>
    <t>WDYHV1</t>
  </si>
  <si>
    <t>chr8:124428964-124454480</t>
  </si>
  <si>
    <t>NM_001284202</t>
  </si>
  <si>
    <t>NM_001284280</t>
  </si>
  <si>
    <t>SMEK1</t>
  </si>
  <si>
    <t>chr14:91923824-91976824</t>
  </si>
  <si>
    <t>HACL1</t>
  </si>
  <si>
    <t>chr3:15602210-15643359</t>
  </si>
  <si>
    <t>NUBP2</t>
  </si>
  <si>
    <t>chr16:1832923-1839192</t>
  </si>
  <si>
    <t>NM_001394</t>
  </si>
  <si>
    <t>DUSP4</t>
  </si>
  <si>
    <t>chr8:29190578-29208267</t>
  </si>
  <si>
    <t>NM_001432</t>
  </si>
  <si>
    <t>EREG</t>
  </si>
  <si>
    <t>chr4:75230859-75254477</t>
  </si>
  <si>
    <t>NM_001453</t>
  </si>
  <si>
    <t>FOXC1</t>
  </si>
  <si>
    <t>chr6:1610680-1614129</t>
  </si>
  <si>
    <t>NM_001549</t>
  </si>
  <si>
    <t>chr10:91087601-91100725</t>
  </si>
  <si>
    <t>NM_001661</t>
  </si>
  <si>
    <t>ARL4D</t>
  </si>
  <si>
    <t>chr17:41476352-41478504</t>
  </si>
  <si>
    <t>NM_001674</t>
  </si>
  <si>
    <t>ATF4</t>
  </si>
  <si>
    <t>chr22:39916568-39918691</t>
  </si>
  <si>
    <t>NM_001694</t>
  </si>
  <si>
    <t>chr16:2563870-2570224</t>
  </si>
  <si>
    <t>NM_001731</t>
  </si>
  <si>
    <t>BTG1</t>
  </si>
  <si>
    <t>chr12:92534053-92539673</t>
  </si>
  <si>
    <t>NM_001831</t>
  </si>
  <si>
    <t>CLU</t>
  </si>
  <si>
    <t>chr8:27454433-27472328</t>
  </si>
  <si>
    <t>CSNK1E</t>
  </si>
  <si>
    <t>NM_001902</t>
  </si>
  <si>
    <t>NM_001924</t>
  </si>
  <si>
    <t>NM_001946</t>
  </si>
  <si>
    <t>DUSP6</t>
  </si>
  <si>
    <t>chr12:89741836-89746296</t>
  </si>
  <si>
    <t>NM_001956</t>
  </si>
  <si>
    <t>EDN2</t>
  </si>
  <si>
    <t>chr1:41944445-41950344</t>
  </si>
  <si>
    <t>NM_002015</t>
  </si>
  <si>
    <t>FOXO1</t>
  </si>
  <si>
    <t>chr13:41129800-41240734</t>
  </si>
  <si>
    <t>NM_002039</t>
  </si>
  <si>
    <t>GAB1</t>
  </si>
  <si>
    <t>chr4:144257982-144395718</t>
  </si>
  <si>
    <t>NM_002135</t>
  </si>
  <si>
    <t>chr12:52445185-52453291</t>
  </si>
  <si>
    <t>NM_002166</t>
  </si>
  <si>
    <t>ID2</t>
  </si>
  <si>
    <t>chr2:8822112-8824583</t>
  </si>
  <si>
    <t>NM_002167</t>
  </si>
  <si>
    <t>ID3</t>
  </si>
  <si>
    <t>chr1:23884420-23886285</t>
  </si>
  <si>
    <t>NM_002203</t>
  </si>
  <si>
    <t>ITGA2</t>
  </si>
  <si>
    <t>chr5:52285155-52390609</t>
  </si>
  <si>
    <t>NM_002228</t>
  </si>
  <si>
    <t>JUN</t>
  </si>
  <si>
    <t>chr1:59246462-59249785</t>
  </si>
  <si>
    <t>NM_002273</t>
  </si>
  <si>
    <t>chr12:53290970-53298868</t>
  </si>
  <si>
    <t>NM_002295</t>
  </si>
  <si>
    <t>chr3:39448203-39454032</t>
  </si>
  <si>
    <t>NM_002360</t>
  </si>
  <si>
    <t>MAFK</t>
  </si>
  <si>
    <t>chr7:1570367-1582679</t>
  </si>
  <si>
    <t>NM_002467</t>
  </si>
  <si>
    <t>MYC</t>
  </si>
  <si>
    <t>chr8:128748314-128753680</t>
  </si>
  <si>
    <t>NM_002504</t>
  </si>
  <si>
    <t>NFX1</t>
  </si>
  <si>
    <t>chr9:33290417-33371155</t>
  </si>
  <si>
    <t>NM_002506</t>
  </si>
  <si>
    <t>NGF</t>
  </si>
  <si>
    <t>chr1:115828536-115880857</t>
  </si>
  <si>
    <t>NM_002595</t>
  </si>
  <si>
    <t>PDGFA</t>
  </si>
  <si>
    <t>chr7:536896-559481</t>
  </si>
  <si>
    <t>NM_002616</t>
  </si>
  <si>
    <t>PER1</t>
  </si>
  <si>
    <t>chr17:8043787-8055753</t>
  </si>
  <si>
    <t>NM_002640</t>
  </si>
  <si>
    <t>NM_002662</t>
  </si>
  <si>
    <t>NM_002698</t>
  </si>
  <si>
    <t>NM_002714</t>
  </si>
  <si>
    <t>PPP1R10</t>
  </si>
  <si>
    <t>chr6:30568176-30585084</t>
  </si>
  <si>
    <t>NM_002866</t>
  </si>
  <si>
    <t>RAB3A</t>
  </si>
  <si>
    <t>chr19:18307610-18314874</t>
  </si>
  <si>
    <t>NM_002886</t>
  </si>
  <si>
    <t>RAP2B</t>
  </si>
  <si>
    <t>chr3:152880000-152888413</t>
  </si>
  <si>
    <t>NM_002923</t>
  </si>
  <si>
    <t>RGS2</t>
  </si>
  <si>
    <t>chr1:192778168-192781407</t>
  </si>
  <si>
    <t>NM_003083</t>
  </si>
  <si>
    <t>SNAPC2</t>
  </si>
  <si>
    <t>chr19:7985193-7988136</t>
  </si>
  <si>
    <t>NM_003107</t>
  </si>
  <si>
    <t>SOX4</t>
  </si>
  <si>
    <t>chr6:21593971-21598849</t>
  </si>
  <si>
    <t>NM_003155</t>
  </si>
  <si>
    <t>STC1</t>
  </si>
  <si>
    <t>chr8:23699433-23712320</t>
  </si>
  <si>
    <t>NM_003243</t>
  </si>
  <si>
    <t>TLR4</t>
  </si>
  <si>
    <t>chr9:120466452-120479769</t>
  </si>
  <si>
    <t>NM_003314</t>
  </si>
  <si>
    <t>NM_003344</t>
  </si>
  <si>
    <t>chr7:129470572-129592800</t>
  </si>
  <si>
    <t>NM_003430</t>
  </si>
  <si>
    <t>ZNF91</t>
  </si>
  <si>
    <t>chr19:23540497-23578269</t>
  </si>
  <si>
    <t>NM_003463</t>
  </si>
  <si>
    <t>PTP4A1</t>
  </si>
  <si>
    <t>chr6:64281916-64293493</t>
  </si>
  <si>
    <t>NM_003483</t>
  </si>
  <si>
    <t>HMGA2</t>
  </si>
  <si>
    <t>chr12:66218239-66360071</t>
  </si>
  <si>
    <t>NM_003655</t>
  </si>
  <si>
    <t>CBX4</t>
  </si>
  <si>
    <t>chr17:77806954-77813213</t>
  </si>
  <si>
    <t>NM_003713</t>
  </si>
  <si>
    <t>PPAP2B</t>
  </si>
  <si>
    <t>chr1:56960418-57045257</t>
  </si>
  <si>
    <t>NM_003748</t>
  </si>
  <si>
    <t>chr1:19197923-19229293</t>
  </si>
  <si>
    <t>NM_003749</t>
  </si>
  <si>
    <t>IRS2</t>
  </si>
  <si>
    <t>chr13:110406183-110438914</t>
  </si>
  <si>
    <t>NM_003811</t>
  </si>
  <si>
    <t>TNFSF9</t>
  </si>
  <si>
    <t>chr19:6531009-6535939</t>
  </si>
  <si>
    <t>ADAM9</t>
  </si>
  <si>
    <t>chr8:38854504-38962779</t>
  </si>
  <si>
    <t>NM_003840</t>
  </si>
  <si>
    <t>TNFRSF10D</t>
  </si>
  <si>
    <t>chr8:22993100-23021543</t>
  </si>
  <si>
    <t>NM_003877</t>
  </si>
  <si>
    <t>chr12:93963597-93970521</t>
  </si>
  <si>
    <t>NM_003885</t>
  </si>
  <si>
    <t>CDK5R1</t>
  </si>
  <si>
    <t>chr17:30814104-30818271</t>
  </si>
  <si>
    <t>NM_004040</t>
  </si>
  <si>
    <t>RHOB</t>
  </si>
  <si>
    <t>chr2:20646834-20649201</t>
  </si>
  <si>
    <t>BDH1</t>
  </si>
  <si>
    <t>chr3:197236653-197282858</t>
  </si>
  <si>
    <t>NM_004073</t>
  </si>
  <si>
    <t>PLK3</t>
  </si>
  <si>
    <t>chr1:45266035-45271667</t>
  </si>
  <si>
    <t>NM_004083</t>
  </si>
  <si>
    <t>NM_004089</t>
  </si>
  <si>
    <t>chrX:106956451-106960291</t>
  </si>
  <si>
    <t>PTK2B</t>
  </si>
  <si>
    <t>NM_004165</t>
  </si>
  <si>
    <t>NM_004180</t>
  </si>
  <si>
    <t>chr2:161993465-162092682</t>
  </si>
  <si>
    <t>NM_004270</t>
  </si>
  <si>
    <t>chr5:156565450-156569921</t>
  </si>
  <si>
    <t>CALD1</t>
  </si>
  <si>
    <t>chr7:134464163-134655480</t>
  </si>
  <si>
    <t>NM_004406</t>
  </si>
  <si>
    <t>DMBT1</t>
  </si>
  <si>
    <t>chr10:124320180-124403252</t>
  </si>
  <si>
    <t>RCAN1</t>
  </si>
  <si>
    <t>NM_004433</t>
  </si>
  <si>
    <t>NM_004443</t>
  </si>
  <si>
    <t>EPHB3</t>
  </si>
  <si>
    <t>chr3:184279586-184300196</t>
  </si>
  <si>
    <t>NFATC3</t>
  </si>
  <si>
    <t>chr16:68119268-68263162</t>
  </si>
  <si>
    <t>NM_004655</t>
  </si>
  <si>
    <t>AXIN2</t>
  </si>
  <si>
    <t>chr17:63524682-63557740</t>
  </si>
  <si>
    <t>HOMER2</t>
  </si>
  <si>
    <t>chr15:83517728-83621476</t>
  </si>
  <si>
    <t>NM_004901</t>
  </si>
  <si>
    <t>NM_004927</t>
  </si>
  <si>
    <t>MRPL49</t>
  </si>
  <si>
    <t>chr11:64889715-64894841</t>
  </si>
  <si>
    <t>NM_004973</t>
  </si>
  <si>
    <t>chr6:15246205-15522273</t>
  </si>
  <si>
    <t>NM_005112</t>
  </si>
  <si>
    <t>WDR1</t>
  </si>
  <si>
    <t>chr4:10075962-10118573</t>
  </si>
  <si>
    <t>NM_005178</t>
  </si>
  <si>
    <t>BCL3</t>
  </si>
  <si>
    <t>chr19:45251977-45263301</t>
  </si>
  <si>
    <t>NM_005195</t>
  </si>
  <si>
    <t>CEBPD</t>
  </si>
  <si>
    <t>chr8:48649475-48650726</t>
  </si>
  <si>
    <t>NM_005238</t>
  </si>
  <si>
    <t>NM_005239</t>
  </si>
  <si>
    <t>chr21:40177754-40196878</t>
  </si>
  <si>
    <t>NM_005253</t>
  </si>
  <si>
    <t>FOSL2</t>
  </si>
  <si>
    <t>chr2:28615778-28637516</t>
  </si>
  <si>
    <t>NM_005261</t>
  </si>
  <si>
    <t>GEM</t>
  </si>
  <si>
    <t>chr8:95261484-95274547</t>
  </si>
  <si>
    <t>NM_005398</t>
  </si>
  <si>
    <t>PPP1R3C</t>
  </si>
  <si>
    <t>chr10:93388196-93392858</t>
  </si>
  <si>
    <t>NM_005438</t>
  </si>
  <si>
    <t>FOSL1</t>
  </si>
  <si>
    <t>chr11:65659691-65667997</t>
  </si>
  <si>
    <t>NM_005447</t>
  </si>
  <si>
    <t>RASSF9</t>
  </si>
  <si>
    <t>chr12:86198330-86230318</t>
  </si>
  <si>
    <t>NM_005542</t>
  </si>
  <si>
    <t>INSIG1</t>
  </si>
  <si>
    <t>chr7:155089485-155101945</t>
  </si>
  <si>
    <t>NM_005613</t>
  </si>
  <si>
    <t>chr1:163038763-163046592</t>
  </si>
  <si>
    <t>NM_005749</t>
  </si>
  <si>
    <t>NM_005985</t>
  </si>
  <si>
    <t>SNAI1</t>
  </si>
  <si>
    <t>chr20:48599512-48605420</t>
  </si>
  <si>
    <t>NM_006186</t>
  </si>
  <si>
    <t>NR4A2</t>
  </si>
  <si>
    <t>chr2:157180943-157189287</t>
  </si>
  <si>
    <t>NM_006286</t>
  </si>
  <si>
    <t>NM_006300</t>
  </si>
  <si>
    <t>ZNF230</t>
  </si>
  <si>
    <t>chr19:44507076-44518072</t>
  </si>
  <si>
    <t>CNKSR1</t>
  </si>
  <si>
    <t>NM_006328</t>
  </si>
  <si>
    <t>NM_006350</t>
  </si>
  <si>
    <t>FST</t>
  </si>
  <si>
    <t>chr5:52776263-52782304</t>
  </si>
  <si>
    <t>NM_006449</t>
  </si>
  <si>
    <t>NM_006538</t>
  </si>
  <si>
    <t>NM_006779</t>
  </si>
  <si>
    <t>CDC42EP2</t>
  </si>
  <si>
    <t>chr11:65082288-65089900</t>
  </si>
  <si>
    <t>NM_006887</t>
  </si>
  <si>
    <t>ZFP36L2</t>
  </si>
  <si>
    <t>chr2:43449540-43453745</t>
  </si>
  <si>
    <t>NM_006931</t>
  </si>
  <si>
    <t>SLC2A3</t>
  </si>
  <si>
    <t>chr12:8071823-8088892</t>
  </si>
  <si>
    <t>NM_006981</t>
  </si>
  <si>
    <t>NR4A3</t>
  </si>
  <si>
    <t>chr9:102584136-102629173</t>
  </si>
  <si>
    <t>NM_007030</t>
  </si>
  <si>
    <t>TPPP</t>
  </si>
  <si>
    <t>chr5:659976-693510</t>
  </si>
  <si>
    <t>ZNF41</t>
  </si>
  <si>
    <t>chrX:47305560-47342345</t>
  </si>
  <si>
    <t>NM_007147</t>
  </si>
  <si>
    <t>ZNF175</t>
  </si>
  <si>
    <t>chr19:52074530-52092991</t>
  </si>
  <si>
    <t>NM_007207</t>
  </si>
  <si>
    <t>DUSP10</t>
  </si>
  <si>
    <t>chr1:221874763-221915516</t>
  </si>
  <si>
    <t>PDCD10</t>
  </si>
  <si>
    <t>COPE</t>
  </si>
  <si>
    <t>chr19:19010322-19030199</t>
  </si>
  <si>
    <t>NM_007283</t>
  </si>
  <si>
    <t>NM_012081</t>
  </si>
  <si>
    <t>ELL2</t>
  </si>
  <si>
    <t>chr5:95220801-95297775</t>
  </si>
  <si>
    <t>NM_012083</t>
  </si>
  <si>
    <t>FRAT2</t>
  </si>
  <si>
    <t>chr10:99092253-99094458</t>
  </si>
  <si>
    <t>NM_012238</t>
  </si>
  <si>
    <t>chr10:69644426-69678147</t>
  </si>
  <si>
    <t>NM_012260</t>
  </si>
  <si>
    <t>NM_012322</t>
  </si>
  <si>
    <t>chr7:32524944-32530023</t>
  </si>
  <si>
    <t>NM_012328</t>
  </si>
  <si>
    <t>DNAJB9</t>
  </si>
  <si>
    <t>chr7:108210188-108215294</t>
  </si>
  <si>
    <t>NM_012342</t>
  </si>
  <si>
    <t>BAMBI</t>
  </si>
  <si>
    <t>chr10:28966423-28971868</t>
  </si>
  <si>
    <t>NM_012381</t>
  </si>
  <si>
    <t>H2AFV</t>
  </si>
  <si>
    <t>chr7:44873212-44887725</t>
  </si>
  <si>
    <t>NM_013390</t>
  </si>
  <si>
    <t>BAZ1A</t>
  </si>
  <si>
    <t>chr14:35221936-35344853</t>
  </si>
  <si>
    <t>NM_013989</t>
  </si>
  <si>
    <t>chr14:80663867-80677970</t>
  </si>
  <si>
    <t>NM_014220</t>
  </si>
  <si>
    <t>TM4SF1</t>
  </si>
  <si>
    <t>chr3:149086804-149095568</t>
  </si>
  <si>
    <t>NM_014238</t>
  </si>
  <si>
    <t>KSR1</t>
  </si>
  <si>
    <t>chr17:25799035-25950718</t>
  </si>
  <si>
    <t>NM_014330</t>
  </si>
  <si>
    <t>PPP1R15A</t>
  </si>
  <si>
    <t>chr19:49375648-49379319</t>
  </si>
  <si>
    <t>NM_014365</t>
  </si>
  <si>
    <t>HSPB8</t>
  </si>
  <si>
    <t>chr12:119616594-119632551</t>
  </si>
  <si>
    <t>NM_014470</t>
  </si>
  <si>
    <t>RND1</t>
  </si>
  <si>
    <t>chr12:49250915-49259653</t>
  </si>
  <si>
    <t>NM_014484</t>
  </si>
  <si>
    <t>MOCS3</t>
  </si>
  <si>
    <t>chr20:49575350-49578399</t>
  </si>
  <si>
    <t>NM_014644</t>
  </si>
  <si>
    <t>NM_014779</t>
  </si>
  <si>
    <t>TSC22D2</t>
  </si>
  <si>
    <t>chr3:150126787-150177615</t>
  </si>
  <si>
    <t>NM_014793</t>
  </si>
  <si>
    <t>LCMT2</t>
  </si>
  <si>
    <t>chr15:43619973-43622820</t>
  </si>
  <si>
    <t>NM_014813</t>
  </si>
  <si>
    <t>LRIG2</t>
  </si>
  <si>
    <t>chr1:113615830-113667342</t>
  </si>
  <si>
    <t>NM_014903</t>
  </si>
  <si>
    <t>NAV3</t>
  </si>
  <si>
    <t>chr12:78225068-78606790</t>
  </si>
  <si>
    <t>NM_015065</t>
  </si>
  <si>
    <t>EXPH5</t>
  </si>
  <si>
    <t>chr11:108376157-108464374</t>
  </si>
  <si>
    <t>NM_015168</t>
  </si>
  <si>
    <t>ZC3H4</t>
  </si>
  <si>
    <t>chr19:47567446-47617009</t>
  </si>
  <si>
    <t>NM_015221</t>
  </si>
  <si>
    <t>DNMBP</t>
  </si>
  <si>
    <t>chr10:101635333-101769676</t>
  </si>
  <si>
    <t>POFUT2</t>
  </si>
  <si>
    <t>chr21:46683842-46707811</t>
  </si>
  <si>
    <t>NM_015235</t>
  </si>
  <si>
    <t>CSTF2T</t>
  </si>
  <si>
    <t>chr10:53455245-53459355</t>
  </si>
  <si>
    <t>NM_015394</t>
  </si>
  <si>
    <t>ZNF10</t>
  </si>
  <si>
    <t>chr12:133707213-133736049</t>
  </si>
  <si>
    <t>NM_015675</t>
  </si>
  <si>
    <t>GADD45B</t>
  </si>
  <si>
    <t>chr19:2476122-2478257</t>
  </si>
  <si>
    <t>NM_015714</t>
  </si>
  <si>
    <t>G0S2</t>
  </si>
  <si>
    <t>chr1:209848669-209849735</t>
  </si>
  <si>
    <t>NM_015841</t>
  </si>
  <si>
    <t>NM_016075</t>
  </si>
  <si>
    <t>NM_016084</t>
  </si>
  <si>
    <t>NM_016270</t>
  </si>
  <si>
    <t>KLF2</t>
  </si>
  <si>
    <t>chr19:16435650-16438339</t>
  </si>
  <si>
    <t>NM_016479</t>
  </si>
  <si>
    <t>NM_016606</t>
  </si>
  <si>
    <t>NM_017450</t>
  </si>
  <si>
    <t>chr17:79008946-79084312</t>
  </si>
  <si>
    <t>NM_017579</t>
  </si>
  <si>
    <t>NM_017588</t>
  </si>
  <si>
    <t>WDR5</t>
  </si>
  <si>
    <t>chr9:137001209-137025094</t>
  </si>
  <si>
    <t>NM_017633</t>
  </si>
  <si>
    <t>FAM46A</t>
  </si>
  <si>
    <t>chr6:82455446-82462428</t>
  </si>
  <si>
    <t>NM_017673</t>
  </si>
  <si>
    <t>chr1:185126290-185260913</t>
  </si>
  <si>
    <t>NM_017709</t>
  </si>
  <si>
    <t>FAM46C</t>
  </si>
  <si>
    <t>chr1:118148603-118171011</t>
  </si>
  <si>
    <t>NM_017745</t>
  </si>
  <si>
    <t>NM_017791</t>
  </si>
  <si>
    <t>chr14:76044939-76114512</t>
  </si>
  <si>
    <t>NM_017802</t>
  </si>
  <si>
    <t>HEATR2</t>
  </si>
  <si>
    <t>chr7:766337-826116</t>
  </si>
  <si>
    <t>NM_017881</t>
  </si>
  <si>
    <t>NM_017908</t>
  </si>
  <si>
    <t>ZNF446</t>
  </si>
  <si>
    <t>chr19:58987794-58992597</t>
  </si>
  <si>
    <t>NM_017941</t>
  </si>
  <si>
    <t>NM_017956</t>
  </si>
  <si>
    <t>TRMT12</t>
  </si>
  <si>
    <t>chr8:125463047-125465266</t>
  </si>
  <si>
    <t>NM_017964</t>
  </si>
  <si>
    <t>NM_018027</t>
  </si>
  <si>
    <t>FRMD4A</t>
  </si>
  <si>
    <t>chr10:13685705-14372866</t>
  </si>
  <si>
    <t>NM_018188</t>
  </si>
  <si>
    <t>NM_018300</t>
  </si>
  <si>
    <t>NM_018380</t>
  </si>
  <si>
    <t>DDX28</t>
  </si>
  <si>
    <t>chr16:68055176-68057770</t>
  </si>
  <si>
    <t>NM_018443</t>
  </si>
  <si>
    <t>NM_019058</t>
  </si>
  <si>
    <t>DDIT4</t>
  </si>
  <si>
    <t>chr10:74033676-74035797</t>
  </si>
  <si>
    <t>NM_019069</t>
  </si>
  <si>
    <t>WDR5B</t>
  </si>
  <si>
    <t>chr3:122130699-122134882</t>
  </si>
  <si>
    <t>NM_019090</t>
  </si>
  <si>
    <t>MAP10</t>
  </si>
  <si>
    <t>chr1:232940637-232946092</t>
  </si>
  <si>
    <t>NM_019593</t>
  </si>
  <si>
    <t>GPCPD1</t>
  </si>
  <si>
    <t>chr20:5525079-5591672</t>
  </si>
  <si>
    <t>ZC3HAV1</t>
  </si>
  <si>
    <t>WRNIP1</t>
  </si>
  <si>
    <t>chr6:2765665-2785979</t>
  </si>
  <si>
    <t>NM_020311</t>
  </si>
  <si>
    <t>ACKR3</t>
  </si>
  <si>
    <t>chr2:237478379-237490994</t>
  </si>
  <si>
    <t>NM_020442</t>
  </si>
  <si>
    <t>NM_020649</t>
  </si>
  <si>
    <t>CBX8</t>
  </si>
  <si>
    <t>chr17:77768175-77770915</t>
  </si>
  <si>
    <t>NM_020754</t>
  </si>
  <si>
    <t>ARHGAP31</t>
  </si>
  <si>
    <t>chr3:119013219-119138323</t>
  </si>
  <si>
    <t>NM_020808</t>
  </si>
  <si>
    <t>SIPA1L2</t>
  </si>
  <si>
    <t>chr1:232533711-232651243</t>
  </si>
  <si>
    <t>NM_020947</t>
  </si>
  <si>
    <t>TLDC1</t>
  </si>
  <si>
    <t>chr16:84509965-84538288</t>
  </si>
  <si>
    <t>NM_020993</t>
  </si>
  <si>
    <t>NM_021184</t>
  </si>
  <si>
    <t>C6orf47</t>
  </si>
  <si>
    <t>chr6:31626074-31628549</t>
  </si>
  <si>
    <t>NM_021623</t>
  </si>
  <si>
    <t>PLEKHA2</t>
  </si>
  <si>
    <t>chr8:38758752-38831430</t>
  </si>
  <si>
    <t>NM_021732</t>
  </si>
  <si>
    <t>AVPI1</t>
  </si>
  <si>
    <t>chr10:99437180-99447015</t>
  </si>
  <si>
    <t>NM_021809</t>
  </si>
  <si>
    <t>chr20:35202009-35222355</t>
  </si>
  <si>
    <t>NM_021914</t>
  </si>
  <si>
    <t>chr14:35179587-35183023</t>
  </si>
  <si>
    <t>NM_021978</t>
  </si>
  <si>
    <t>ST14</t>
  </si>
  <si>
    <t>chr11:130029681-130080257</t>
  </si>
  <si>
    <t>chr11:58912251-58922511</t>
  </si>
  <si>
    <t>NM_022105</t>
  </si>
  <si>
    <t>chr20:61536349-61569304</t>
  </si>
  <si>
    <t>CDH24</t>
  </si>
  <si>
    <t>chr14:23516269-23526747</t>
  </si>
  <si>
    <t>NM_022727</t>
  </si>
  <si>
    <t>NM_022739</t>
  </si>
  <si>
    <t>SMURF2</t>
  </si>
  <si>
    <t>chr17:62540734-62658386</t>
  </si>
  <si>
    <t>NM_022903</t>
  </si>
  <si>
    <t>CCDC71</t>
  </si>
  <si>
    <t>chr3:49199967-49203785</t>
  </si>
  <si>
    <t>NM_023072</t>
  </si>
  <si>
    <t>ZSWIM4</t>
  </si>
  <si>
    <t>chr19:13906273-13943044</t>
  </si>
  <si>
    <t>NM_024111</t>
  </si>
  <si>
    <t>NM_024303</t>
  </si>
  <si>
    <t>ZSCAN5A</t>
  </si>
  <si>
    <t>chr19:56732678-56739659</t>
  </si>
  <si>
    <t>NM_024325</t>
  </si>
  <si>
    <t>NM_024332</t>
  </si>
  <si>
    <t>NM_024336</t>
  </si>
  <si>
    <t>IRX3</t>
  </si>
  <si>
    <t>chr16:54317211-54320378</t>
  </si>
  <si>
    <t>NM_024565</t>
  </si>
  <si>
    <t>CCNJL</t>
  </si>
  <si>
    <t>chr5:159678670-159739573</t>
  </si>
  <si>
    <t>NM_024625</t>
  </si>
  <si>
    <t>chr7:138745083-138794465</t>
  </si>
  <si>
    <t>NM_024630</t>
  </si>
  <si>
    <t>ZDHHC14</t>
  </si>
  <si>
    <t>chr6:157802556-158094977</t>
  </si>
  <si>
    <t>NM_024644</t>
  </si>
  <si>
    <t>C14orf169</t>
  </si>
  <si>
    <t>chr14:73957643-73960105</t>
  </si>
  <si>
    <t>NM_024772</t>
  </si>
  <si>
    <t>ZMYM1</t>
  </si>
  <si>
    <t>chr1:35544971-35581455</t>
  </si>
  <si>
    <t>NM_024787</t>
  </si>
  <si>
    <t>RNF122</t>
  </si>
  <si>
    <t>chr8:33405271-33424646</t>
  </si>
  <si>
    <t>PHF17</t>
  </si>
  <si>
    <t>NM_024980</t>
  </si>
  <si>
    <t>GPR157</t>
  </si>
  <si>
    <t>chr1:9164475-9189229</t>
  </si>
  <si>
    <t>NM_025239</t>
  </si>
  <si>
    <t>PDCD1LG2</t>
  </si>
  <si>
    <t>chr9:5510544-5571282</t>
  </si>
  <si>
    <t>NM_030587</t>
  </si>
  <si>
    <t>chr1:44445607-44456843</t>
  </si>
  <si>
    <t>NM_030593</t>
  </si>
  <si>
    <t>NM_030627</t>
  </si>
  <si>
    <t>CPEB4</t>
  </si>
  <si>
    <t>chr5:173315330-173387313</t>
  </si>
  <si>
    <t>NM_030915</t>
  </si>
  <si>
    <t>LBH</t>
  </si>
  <si>
    <t>chr2:30454396-30482899</t>
  </si>
  <si>
    <t>NM_030961</t>
  </si>
  <si>
    <t>TRIM56</t>
  </si>
  <si>
    <t>chr7:100728785-100733889</t>
  </si>
  <si>
    <t>NM_031419</t>
  </si>
  <si>
    <t>chr3:101568357-101579869</t>
  </si>
  <si>
    <t>NM_032040</t>
  </si>
  <si>
    <t>CCDC8</t>
  </si>
  <si>
    <t>chr19:46913585-46916919</t>
  </si>
  <si>
    <t>STK19</t>
  </si>
  <si>
    <t>NM_032456</t>
  </si>
  <si>
    <t>chr4:30722029-30726957</t>
  </si>
  <si>
    <t>NM_032530</t>
  </si>
  <si>
    <t>ZNF594</t>
  </si>
  <si>
    <t>chr17:5082830-5095178</t>
  </si>
  <si>
    <t>NM_032584</t>
  </si>
  <si>
    <t>NM_032631</t>
  </si>
  <si>
    <t>NM_032740</t>
  </si>
  <si>
    <t>SFT2D3</t>
  </si>
  <si>
    <t>chr2:128458596-128461407</t>
  </si>
  <si>
    <t>NM_032772</t>
  </si>
  <si>
    <t>ZNF503</t>
  </si>
  <si>
    <t>chr10:77157602-77161513</t>
  </si>
  <si>
    <t>NM_032775</t>
  </si>
  <si>
    <t>KLHL22</t>
  </si>
  <si>
    <t>chr22:20795805-20850170</t>
  </si>
  <si>
    <t>NM_032818</t>
  </si>
  <si>
    <t>ARHGEF39</t>
  </si>
  <si>
    <t>chr9:35659340-35665278</t>
  </si>
  <si>
    <t>NM_032828</t>
  </si>
  <si>
    <t>NM_032852</t>
  </si>
  <si>
    <t>ATG4C</t>
  </si>
  <si>
    <t>chr1:63249776-63330941</t>
  </si>
  <si>
    <t>NM_032862</t>
  </si>
  <si>
    <t>TIGD5</t>
  </si>
  <si>
    <t>chr8:144680073-144682485</t>
  </si>
  <si>
    <t>NM_032865</t>
  </si>
  <si>
    <t>TNS4</t>
  </si>
  <si>
    <t>chr17:38632079-38657854</t>
  </si>
  <si>
    <t>NM_032924</t>
  </si>
  <si>
    <t>NM_033023</t>
  </si>
  <si>
    <t>NM_033138</t>
  </si>
  <si>
    <t>NM_033208</t>
  </si>
  <si>
    <t>TIGD7</t>
  </si>
  <si>
    <t>chr16:3348807-3355439</t>
  </si>
  <si>
    <t>NM_033224</t>
  </si>
  <si>
    <t>PURB</t>
  </si>
  <si>
    <t>chr7:44915891-44924984</t>
  </si>
  <si>
    <t>NM_033260</t>
  </si>
  <si>
    <t>FOXQ1</t>
  </si>
  <si>
    <t>chr6:1312674-1314993</t>
  </si>
  <si>
    <t>NM_033286</t>
  </si>
  <si>
    <t>NM_033289</t>
  </si>
  <si>
    <t>NM_033418</t>
  </si>
  <si>
    <t>METTL18</t>
  </si>
  <si>
    <t>chr1:169761669-169764061</t>
  </si>
  <si>
    <t>NM_052852</t>
  </si>
  <si>
    <t>ZNF486</t>
  </si>
  <si>
    <t>chr19:20278022-20311299</t>
  </si>
  <si>
    <t>NM_053001</t>
  </si>
  <si>
    <t>NM_053013</t>
  </si>
  <si>
    <t>NM_058180</t>
  </si>
  <si>
    <t>C21orf58</t>
  </si>
  <si>
    <t>chr21:47721046-47743785</t>
  </si>
  <si>
    <t>NM_058229</t>
  </si>
  <si>
    <t>NM_080737</t>
  </si>
  <si>
    <t>NM_130395</t>
  </si>
  <si>
    <t>NM_130472</t>
  </si>
  <si>
    <t>NM_130807</t>
  </si>
  <si>
    <t>MOB3A</t>
  </si>
  <si>
    <t>chr19:2071034-2096269</t>
  </si>
  <si>
    <t>NM_138347</t>
  </si>
  <si>
    <t>NM_138554</t>
  </si>
  <si>
    <t>NM_138621</t>
  </si>
  <si>
    <t>NM_138623</t>
  </si>
  <si>
    <t>ANKRD54</t>
  </si>
  <si>
    <t>chr22:38226861-38240353</t>
  </si>
  <si>
    <t>NM_139075</t>
  </si>
  <si>
    <t>TPCN2</t>
  </si>
  <si>
    <t>chr11:68816349-68858072</t>
  </si>
  <si>
    <t>NM_139279</t>
  </si>
  <si>
    <t>NM_144576</t>
  </si>
  <si>
    <t>chr12:56660641-56664750</t>
  </si>
  <si>
    <t>NM_144684</t>
  </si>
  <si>
    <t>ZNF480</t>
  </si>
  <si>
    <t>chr19:52800425-52829174</t>
  </si>
  <si>
    <t>NM_144775</t>
  </si>
  <si>
    <t>SMCR8</t>
  </si>
  <si>
    <t>chr17:18218593-18231370</t>
  </si>
  <si>
    <t>NM_144779</t>
  </si>
  <si>
    <t>chr19:35645671-35660788</t>
  </si>
  <si>
    <t>NM_144975</t>
  </si>
  <si>
    <t>SLFN5</t>
  </si>
  <si>
    <t>chr17:33570085-33594761</t>
  </si>
  <si>
    <t>NM_144985</t>
  </si>
  <si>
    <t>NM_145039</t>
  </si>
  <si>
    <t>CENPBD1</t>
  </si>
  <si>
    <t>chr16:90036182-90039240</t>
  </si>
  <si>
    <t>NM_145238</t>
  </si>
  <si>
    <t>ZSCAN20</t>
  </si>
  <si>
    <t>chr1:33938231-33961995</t>
  </si>
  <si>
    <t>NM_145715</t>
  </si>
  <si>
    <t>TIGD2</t>
  </si>
  <si>
    <t>chr4:90033967-90036052</t>
  </si>
  <si>
    <t>NM_145859</t>
  </si>
  <si>
    <t>chr3:167401694-167452651</t>
  </si>
  <si>
    <t>NM_145869</t>
  </si>
  <si>
    <t>NM_152221</t>
  </si>
  <si>
    <t>chr22:38686696-38713413</t>
  </si>
  <si>
    <t>NM_152227</t>
  </si>
  <si>
    <t>NM_152236</t>
  </si>
  <si>
    <t>NM_152330</t>
  </si>
  <si>
    <t>NM_152398</t>
  </si>
  <si>
    <t>NM_152405</t>
  </si>
  <si>
    <t>JMY</t>
  </si>
  <si>
    <t>chr5:78531924-78623038</t>
  </si>
  <si>
    <t>NM_152715</t>
  </si>
  <si>
    <t>chr11:120894812-120960354</t>
  </si>
  <si>
    <t>NM_152927</t>
  </si>
  <si>
    <t>NM_152928</t>
  </si>
  <si>
    <t>NM_153028</t>
  </si>
  <si>
    <t>ZNF75A</t>
  </si>
  <si>
    <t>chr16:3355432-3368576</t>
  </si>
  <si>
    <t>NM_153210</t>
  </si>
  <si>
    <t>NM_153321</t>
  </si>
  <si>
    <t>NM_153322</t>
  </si>
  <si>
    <t>chr17:15133093-15164161</t>
  </si>
  <si>
    <t>NM_153341</t>
  </si>
  <si>
    <t>NM_153380</t>
  </si>
  <si>
    <t>NM_153681</t>
  </si>
  <si>
    <t>PIGP</t>
  </si>
  <si>
    <t>chr21:38437663-38445103</t>
  </si>
  <si>
    <t>NM_170735</t>
  </si>
  <si>
    <t>NM_173157</t>
  </si>
  <si>
    <t>NM_173163</t>
  </si>
  <si>
    <t>NM_173176</t>
  </si>
  <si>
    <t>chr8:27182995-27316908</t>
  </si>
  <si>
    <t>NM_173199</t>
  </si>
  <si>
    <t>chr9:102584136-102596341</t>
  </si>
  <si>
    <t>NM_173200</t>
  </si>
  <si>
    <t>NM_173211</t>
  </si>
  <si>
    <t>chr18:3453771-3458406</t>
  </si>
  <si>
    <t>NM_173354</t>
  </si>
  <si>
    <t>SIK1</t>
  </si>
  <si>
    <t>chr21:44834397-44847002</t>
  </si>
  <si>
    <t>NM_173582</t>
  </si>
  <si>
    <t>PGM2L1</t>
  </si>
  <si>
    <t>chr11:74041360-74109502</t>
  </si>
  <si>
    <t>NM_174940</t>
  </si>
  <si>
    <t>NM_174969</t>
  </si>
  <si>
    <t>NM_175839</t>
  </si>
  <si>
    <t>NM_177938</t>
  </si>
  <si>
    <t>P4HTM</t>
  </si>
  <si>
    <t>chr3:49027340-49044581</t>
  </si>
  <si>
    <t>NM_178006</t>
  </si>
  <si>
    <t>chr13:33677271-33859901</t>
  </si>
  <si>
    <t>NM_178821</t>
  </si>
  <si>
    <t>DAW1</t>
  </si>
  <si>
    <t>chr2:228736326-228789026</t>
  </si>
  <si>
    <t>NM_181847</t>
  </si>
  <si>
    <t>chr12:47469489-47473734</t>
  </si>
  <si>
    <t>NM_182485</t>
  </si>
  <si>
    <t>NM_182646</t>
  </si>
  <si>
    <t>NM_182648</t>
  </si>
  <si>
    <t>NM_182697</t>
  </si>
  <si>
    <t>chr10:35484054-35501886</t>
  </si>
  <si>
    <t>NM_182720</t>
  </si>
  <si>
    <t>NM_182810</t>
  </si>
  <si>
    <t>NM_182966</t>
  </si>
  <si>
    <t>chr6:11200605-11232915</t>
  </si>
  <si>
    <t>chr10:35426709-35501886</t>
  </si>
  <si>
    <t>NM_183012</t>
  </si>
  <si>
    <t>NM_194278</t>
  </si>
  <si>
    <t>chr14:74181824-74227001</t>
  </si>
  <si>
    <t>NM_194429</t>
  </si>
  <si>
    <t>NM_198336</t>
  </si>
  <si>
    <t>NM_198847</t>
  </si>
  <si>
    <t>NM_199004</t>
  </si>
  <si>
    <t>NM_199187</t>
  </si>
  <si>
    <t>chr12:53342654-53346685</t>
  </si>
  <si>
    <t>NM_199320</t>
  </si>
  <si>
    <t>chr4:129730778-129796379</t>
  </si>
  <si>
    <t>NM_199330</t>
  </si>
  <si>
    <t>NM_199444</t>
  </si>
  <si>
    <t>NM_201517</t>
  </si>
  <si>
    <t>NM_203314</t>
  </si>
  <si>
    <t>NM_203390</t>
  </si>
  <si>
    <t>RBM12B</t>
  </si>
  <si>
    <t>chr8:94743730-94753224</t>
  </si>
  <si>
    <t>NM_203417</t>
  </si>
  <si>
    <t>chr21:35888783-35986745</t>
  </si>
  <si>
    <t>NM_203418</t>
  </si>
  <si>
    <t>chr21:35888783-35899261</t>
  </si>
  <si>
    <t>NM_203434</t>
  </si>
  <si>
    <t>IER5L</t>
  </si>
  <si>
    <t>chr9:131937830-131940540</t>
  </si>
  <si>
    <t>NM_206827</t>
  </si>
  <si>
    <t>RASL11A</t>
  </si>
  <si>
    <t>chr13:27844463-27847827</t>
  </si>
  <si>
    <t>NM_207380</t>
  </si>
  <si>
    <t>C15orf52</t>
  </si>
  <si>
    <t>chr15:40623652-40633168</t>
  </si>
  <si>
    <t>NM_207660</t>
  </si>
  <si>
    <t>NM_213597</t>
  </si>
  <si>
    <t>KRBA2</t>
  </si>
  <si>
    <t>chr17:8271972-8274858</t>
  </si>
  <si>
    <t>NM_214462</t>
  </si>
  <si>
    <t>DACT2</t>
  </si>
  <si>
    <t>chr6:168707583-168720402</t>
  </si>
  <si>
    <t>NR_001285</t>
  </si>
  <si>
    <t>SNORD35B</t>
  </si>
  <si>
    <t>chr19:50000975-50001062</t>
  </si>
  <si>
    <t>NR_002208</t>
  </si>
  <si>
    <t>MRPL42P5</t>
  </si>
  <si>
    <t>chr15:40824082-40824749</t>
  </si>
  <si>
    <t>NR_002581</t>
  </si>
  <si>
    <t>SNORA72</t>
  </si>
  <si>
    <t>chr8:99054313-99054445</t>
  </si>
  <si>
    <t>NR_002746</t>
  </si>
  <si>
    <t>SNORD47</t>
  </si>
  <si>
    <t>chr1:173833506-173833583</t>
  </si>
  <si>
    <t>BDNF-AS</t>
  </si>
  <si>
    <t>NR_002911</t>
  </si>
  <si>
    <t>SNORA71A</t>
  </si>
  <si>
    <t>chr20:37055948-37056086</t>
  </si>
  <si>
    <t>NR_002952</t>
  </si>
  <si>
    <t>SNORA9</t>
  </si>
  <si>
    <t>chr7:45024976-45025109</t>
  </si>
  <si>
    <t>NR_002974</t>
  </si>
  <si>
    <t>SNORA42</t>
  </si>
  <si>
    <t>chr1:155889699-155889833</t>
  </si>
  <si>
    <t>NR_002982</t>
  </si>
  <si>
    <t>SNORA54</t>
  </si>
  <si>
    <t>chr11:2985000-2985123</t>
  </si>
  <si>
    <t>NR_003026</t>
  </si>
  <si>
    <t>SNORA1</t>
  </si>
  <si>
    <t>chr11:93465169-93465299</t>
  </si>
  <si>
    <t>NR_003068</t>
  </si>
  <si>
    <t>SNORD88B</t>
  </si>
  <si>
    <t>chr19:51302285-51302382</t>
  </si>
  <si>
    <t>NR_003069</t>
  </si>
  <si>
    <t>SNORD88C</t>
  </si>
  <si>
    <t>chr19:51305581-51305678</t>
  </si>
  <si>
    <t>NR_003494</t>
  </si>
  <si>
    <t>NR_003695</t>
  </si>
  <si>
    <t>SNORD12B</t>
  </si>
  <si>
    <t>chr20:47896849-47896952</t>
  </si>
  <si>
    <t>NR_004858</t>
  </si>
  <si>
    <t>LOC643837</t>
  </si>
  <si>
    <t>NR_023345</t>
  </si>
  <si>
    <t>chr1:26503981-26516375</t>
  </si>
  <si>
    <t>NR_024130</t>
  </si>
  <si>
    <t>DNMBP-AS1</t>
  </si>
  <si>
    <t>chr10:101686965-101718755</t>
  </si>
  <si>
    <t>NR_024284</t>
  </si>
  <si>
    <t>ZEB1-AS1</t>
  </si>
  <si>
    <t>chr10:31605456-31608024</t>
  </si>
  <si>
    <t>NR_024396</t>
  </si>
  <si>
    <t>LINC00638</t>
  </si>
  <si>
    <t>chr14:105287537-105290055</t>
  </si>
  <si>
    <t>NR_024430</t>
  </si>
  <si>
    <t>MIR100HG</t>
  </si>
  <si>
    <t>chr11:121959810-122073770</t>
  </si>
  <si>
    <t>NR_026682</t>
  </si>
  <si>
    <t>LOC100268168</t>
  </si>
  <si>
    <t>chr5:172381785-172386371</t>
  </si>
  <si>
    <t>NR_026717</t>
  </si>
  <si>
    <t>chr6:31938951-31949223</t>
  </si>
  <si>
    <t>NR_026728</t>
  </si>
  <si>
    <t>NR_026779</t>
  </si>
  <si>
    <t>LINC00341</t>
  </si>
  <si>
    <t>chr14:95873603-95876427</t>
  </si>
  <si>
    <t>NR_026863</t>
  </si>
  <si>
    <t>LINC00313</t>
  </si>
  <si>
    <t>chr21:44881973-44898103</t>
  </si>
  <si>
    <t>NR_026916</t>
  </si>
  <si>
    <t>ANKRD30BP2</t>
  </si>
  <si>
    <t>chr21:14410486-14490571</t>
  </si>
  <si>
    <t>C17orf76-AS1</t>
  </si>
  <si>
    <t>chr17:16342300-16345340</t>
  </si>
  <si>
    <t>NR_027165</t>
  </si>
  <si>
    <t>LOC645166</t>
  </si>
  <si>
    <t>chr1:148928312-148951595</t>
  </si>
  <si>
    <t>NR_027356</t>
  </si>
  <si>
    <t>NR_027638</t>
  </si>
  <si>
    <t>NR_027786</t>
  </si>
  <si>
    <t>SERHL</t>
  </si>
  <si>
    <t>chr22:42896584-42908566</t>
  </si>
  <si>
    <t>NR_028388</t>
  </si>
  <si>
    <t>NR_029605</t>
  </si>
  <si>
    <t>MIR7-1</t>
  </si>
  <si>
    <t>chr9:86584662-86584772</t>
  </si>
  <si>
    <t>NR_030296</t>
  </si>
  <si>
    <t>MIR570</t>
  </si>
  <si>
    <t>chr3:195426271-195426368</t>
  </si>
  <si>
    <t>NR_030375</t>
  </si>
  <si>
    <t>MIR645</t>
  </si>
  <si>
    <t>chr20:49202322-49202416</t>
  </si>
  <si>
    <t>chr11:27528398-27719718</t>
  </si>
  <si>
    <t>NR_033313</t>
  </si>
  <si>
    <t>NR_034120</t>
  </si>
  <si>
    <t>LOC646329</t>
  </si>
  <si>
    <t>chr7:130565750-130598069</t>
  </si>
  <si>
    <t>EIF3J-AS1</t>
  </si>
  <si>
    <t>NR_034171</t>
  </si>
  <si>
    <t>chr15:44826702-44829098</t>
  </si>
  <si>
    <t>NR_036212</t>
  </si>
  <si>
    <t>MIR4258</t>
  </si>
  <si>
    <t>chr1:154948168-154948259</t>
  </si>
  <si>
    <t>NR_036511</t>
  </si>
  <si>
    <t>LOC100129917</t>
  </si>
  <si>
    <t>chr4:773936-775636</t>
  </si>
  <si>
    <t>NR_036556</t>
  </si>
  <si>
    <t>LOC100507217</t>
  </si>
  <si>
    <t>chr15:93426072-93441977</t>
  </si>
  <si>
    <t>NR_037601</t>
  </si>
  <si>
    <t>NR_037605</t>
  </si>
  <si>
    <t>GAS5-AS1</t>
  </si>
  <si>
    <t>chr1:173832385-173833079</t>
  </si>
  <si>
    <t>NR_037652</t>
  </si>
  <si>
    <t>chr15:80191181-80216096</t>
  </si>
  <si>
    <t>NR_037653</t>
  </si>
  <si>
    <t>NR_037714</t>
  </si>
  <si>
    <t>RAD51L3-RFFL</t>
  </si>
  <si>
    <t>chr17:33336130-33448541</t>
  </si>
  <si>
    <t>NR_038177</t>
  </si>
  <si>
    <t>NR_038459</t>
  </si>
  <si>
    <t>chr6:13469501-13472295</t>
  </si>
  <si>
    <t>NR_040058</t>
  </si>
  <si>
    <t>RAD51-AS1</t>
  </si>
  <si>
    <t>chr15:40985952-40987303</t>
  </si>
  <si>
    <t>NR_040722</t>
  </si>
  <si>
    <t>NR_045484</t>
  </si>
  <si>
    <t>LOC646626</t>
  </si>
  <si>
    <t>chr1:85742040-85743771</t>
  </si>
  <si>
    <t>NR_045623</t>
  </si>
  <si>
    <t>chr2:192542861-192553248</t>
  </si>
  <si>
    <t>NR_045630</t>
  </si>
  <si>
    <t>chr1:163273995-163291581</t>
  </si>
  <si>
    <t>NR_045962</t>
  </si>
  <si>
    <t>MIRLET7DHG</t>
  </si>
  <si>
    <t>chr9:96938851-96966848</t>
  </si>
  <si>
    <t>NR_046165</t>
  </si>
  <si>
    <t>NR_046421</t>
  </si>
  <si>
    <t>NR_047526</t>
  </si>
  <si>
    <t>chr1:762970-778984</t>
  </si>
  <si>
    <t>NR_073396</t>
  </si>
  <si>
    <t>ZNF818P</t>
  </si>
  <si>
    <t>chr19:53716200-53719355</t>
  </si>
  <si>
    <t>NR_073416</t>
  </si>
  <si>
    <t>NR_073595</t>
  </si>
  <si>
    <t>chr10:71897736-71904484</t>
  </si>
  <si>
    <t>NR_103493</t>
  </si>
  <si>
    <t>chr2:233562014-233601358</t>
  </si>
  <si>
    <t>NR_103782</t>
  </si>
  <si>
    <t>NR_104018</t>
  </si>
  <si>
    <t>NR_104100</t>
  </si>
  <si>
    <t>NR_104318</t>
  </si>
  <si>
    <t>Expression ratio</t>
  </si>
  <si>
    <t>p-value</t>
  </si>
  <si>
    <t>NT</t>
  </si>
  <si>
    <t>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</si>
</sst>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5050"/>
      <name val="Calibri"/>
      <family val="2"/>
      <scheme val="minor"/>
    </font>
    <font>
      <i/>
      <sz val="11"/>
      <color rgb="FFFF5050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 applyBorder="1"/>
    <xf numFmtId="1" fontId="0" fillId="0" borderId="0" xfId="0" applyNumberForma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1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1" fontId="4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/>
    <xf numFmtId="167" fontId="4" fillId="0" borderId="0" xfId="0" applyNumberFormat="1" applyFont="1" applyFill="1" applyBorder="1"/>
    <xf numFmtId="1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C57" sqref="C57"/>
    </sheetView>
  </sheetViews>
  <sheetFormatPr baseColWidth="10" defaultRowHeight="15" x14ac:dyDescent="0.25"/>
  <cols>
    <col min="1" max="1" width="15.42578125" style="5" customWidth="1"/>
    <col min="2" max="2" width="19.28515625" style="5" customWidth="1"/>
    <col min="3" max="3" width="24.85546875" style="5" bestFit="1" customWidth="1"/>
    <col min="4" max="4" width="7.140625" style="6" bestFit="1" customWidth="1"/>
    <col min="5" max="8" width="12.85546875" style="5" bestFit="1" customWidth="1"/>
    <col min="9" max="9" width="11.42578125" style="5"/>
    <col min="10" max="10" width="19.7109375" style="5" bestFit="1" customWidth="1"/>
    <col min="11" max="11" width="15.140625" style="5" bestFit="1" customWidth="1"/>
    <col min="12" max="16384" width="11.42578125" style="5"/>
  </cols>
  <sheetData>
    <row r="1" spans="1:11" s="4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1709</v>
      </c>
      <c r="F1" s="3" t="s">
        <v>1709</v>
      </c>
      <c r="G1" s="3" t="s">
        <v>1710</v>
      </c>
      <c r="H1" s="3" t="s">
        <v>1710</v>
      </c>
      <c r="J1" s="4" t="s">
        <v>1707</v>
      </c>
      <c r="K1" s="4" t="s">
        <v>1708</v>
      </c>
    </row>
    <row r="2" spans="1:11" x14ac:dyDescent="0.25">
      <c r="A2" s="7" t="s">
        <v>1567</v>
      </c>
      <c r="B2" s="8" t="s">
        <v>1568</v>
      </c>
      <c r="C2" s="7" t="s">
        <v>1569</v>
      </c>
      <c r="D2" s="9">
        <v>77</v>
      </c>
      <c r="E2" s="7">
        <v>60.677300000000002</v>
      </c>
      <c r="F2" s="7">
        <v>68.614199999999997</v>
      </c>
      <c r="G2" s="7">
        <v>0</v>
      </c>
      <c r="H2" s="7">
        <v>0</v>
      </c>
      <c r="I2" s="10"/>
      <c r="J2" s="18">
        <f t="shared" ref="J2:J33" si="0">AVERAGE(G2:H2)/AVERAGE(E2:F2)</f>
        <v>0</v>
      </c>
      <c r="K2" s="18">
        <f t="shared" ref="K2:K33" si="1">_xlfn.T.TEST(E2:F2,G2:H2,2,3)</f>
        <v>3.9031604845455467E-2</v>
      </c>
    </row>
    <row r="3" spans="1:11" x14ac:dyDescent="0.25">
      <c r="A3" s="7" t="s">
        <v>423</v>
      </c>
      <c r="B3" s="8" t="s">
        <v>424</v>
      </c>
      <c r="C3" s="7" t="s">
        <v>425</v>
      </c>
      <c r="D3" s="9">
        <v>3122</v>
      </c>
      <c r="E3" s="7">
        <v>7.7208800000000002</v>
      </c>
      <c r="F3" s="7">
        <v>7.7559199999999997</v>
      </c>
      <c r="G3" s="7">
        <v>3.5008000000000001E-3</v>
      </c>
      <c r="H3" s="7">
        <v>4.5013400000000004E-3</v>
      </c>
      <c r="I3" s="10"/>
      <c r="J3" s="18">
        <f t="shared" si="0"/>
        <v>5.1704099038560954E-4</v>
      </c>
      <c r="K3" s="18">
        <f t="shared" si="1"/>
        <v>1.428855674007347E-3</v>
      </c>
    </row>
    <row r="4" spans="1:11" x14ac:dyDescent="0.25">
      <c r="A4" s="7" t="s">
        <v>852</v>
      </c>
      <c r="B4" s="8" t="s">
        <v>69</v>
      </c>
      <c r="C4" s="7" t="s">
        <v>70</v>
      </c>
      <c r="D4" s="9">
        <v>2075</v>
      </c>
      <c r="E4" s="7">
        <v>1.5661499999999999</v>
      </c>
      <c r="F4" s="7">
        <v>1.8019700000000001</v>
      </c>
      <c r="G4" s="11">
        <v>7.2076100000000001E-6</v>
      </c>
      <c r="H4" s="7">
        <v>4.4742200000000001E-3</v>
      </c>
      <c r="I4" s="10"/>
      <c r="J4" s="18">
        <f t="shared" si="0"/>
        <v>1.3305427389760458E-3</v>
      </c>
      <c r="K4" s="18">
        <f t="shared" si="1"/>
        <v>4.4488724411561854E-2</v>
      </c>
    </row>
    <row r="5" spans="1:11" x14ac:dyDescent="0.25">
      <c r="A5" s="7" t="s">
        <v>1459</v>
      </c>
      <c r="B5" s="8" t="s">
        <v>822</v>
      </c>
      <c r="C5" s="7" t="s">
        <v>823</v>
      </c>
      <c r="D5" s="9">
        <v>2548</v>
      </c>
      <c r="E5" s="7">
        <v>5.9000399999999997</v>
      </c>
      <c r="F5" s="7">
        <v>6.1522300000000003</v>
      </c>
      <c r="G5" s="7">
        <v>7.3607100000000003E-3</v>
      </c>
      <c r="H5" s="7">
        <v>1.13232E-2</v>
      </c>
      <c r="I5" s="10"/>
      <c r="J5" s="18">
        <f t="shared" si="0"/>
        <v>1.5502399133109366E-3</v>
      </c>
      <c r="K5" s="18">
        <f t="shared" si="1"/>
        <v>1.3317278916873598E-2</v>
      </c>
    </row>
    <row r="6" spans="1:11" x14ac:dyDescent="0.25">
      <c r="A6" s="7" t="s">
        <v>376</v>
      </c>
      <c r="B6" s="8" t="s">
        <v>374</v>
      </c>
      <c r="C6" s="7" t="s">
        <v>375</v>
      </c>
      <c r="D6" s="9">
        <v>2373</v>
      </c>
      <c r="E6" s="7">
        <v>1.85</v>
      </c>
      <c r="F6" s="7">
        <v>1.8572500000000001</v>
      </c>
      <c r="G6" s="7">
        <v>1.75984E-2</v>
      </c>
      <c r="H6" s="7">
        <v>2.8630000000000001E-3</v>
      </c>
      <c r="I6" s="10"/>
      <c r="J6" s="18">
        <f t="shared" si="0"/>
        <v>5.5192932766875719E-3</v>
      </c>
      <c r="K6" s="18">
        <f t="shared" si="1"/>
        <v>2.769997928690123E-4</v>
      </c>
    </row>
    <row r="7" spans="1:11" x14ac:dyDescent="0.25">
      <c r="A7" s="7" t="s">
        <v>66</v>
      </c>
      <c r="B7" s="8" t="s">
        <v>67</v>
      </c>
      <c r="C7" s="7" t="s">
        <v>68</v>
      </c>
      <c r="D7" s="9">
        <v>1047</v>
      </c>
      <c r="E7" s="7">
        <v>1.14734</v>
      </c>
      <c r="F7" s="7">
        <v>1.0402400000000001</v>
      </c>
      <c r="G7" s="7">
        <v>7.4486899999999995E-2</v>
      </c>
      <c r="H7" s="7">
        <v>9.5096499999999997E-3</v>
      </c>
      <c r="I7" s="10"/>
      <c r="J7" s="18">
        <f t="shared" si="0"/>
        <v>3.8397018623318915E-2</v>
      </c>
      <c r="K7" s="18">
        <f t="shared" si="1"/>
        <v>7.7370888702281574E-3</v>
      </c>
    </row>
    <row r="8" spans="1:11" x14ac:dyDescent="0.25">
      <c r="A8" s="7" t="s">
        <v>191</v>
      </c>
      <c r="B8" s="8" t="s">
        <v>192</v>
      </c>
      <c r="C8" s="7" t="s">
        <v>193</v>
      </c>
      <c r="D8" s="9">
        <v>978</v>
      </c>
      <c r="E8" s="7">
        <v>12.077299999999999</v>
      </c>
      <c r="F8" s="7">
        <v>11.2323</v>
      </c>
      <c r="G8" s="7">
        <v>2.0324200000000001E-3</v>
      </c>
      <c r="H8" s="7">
        <v>1.20587</v>
      </c>
      <c r="I8" s="10"/>
      <c r="J8" s="18">
        <f t="shared" si="0"/>
        <v>5.1819954868380404E-2</v>
      </c>
      <c r="K8" s="18">
        <f t="shared" si="1"/>
        <v>6.7929858445035024E-3</v>
      </c>
    </row>
    <row r="9" spans="1:11" x14ac:dyDescent="0.25">
      <c r="A9" s="7" t="s">
        <v>1699</v>
      </c>
      <c r="B9" s="8" t="s">
        <v>229</v>
      </c>
      <c r="C9" s="7" t="s">
        <v>1700</v>
      </c>
      <c r="D9" s="9">
        <v>2722</v>
      </c>
      <c r="E9" s="7">
        <v>1.2991200000000001</v>
      </c>
      <c r="F9" s="7">
        <v>1.4793400000000001</v>
      </c>
      <c r="G9" s="7">
        <v>0.158223</v>
      </c>
      <c r="H9" s="11">
        <v>1.4330300000000001E-6</v>
      </c>
      <c r="I9" s="10"/>
      <c r="J9" s="18">
        <f t="shared" si="0"/>
        <v>5.694680975432434E-2</v>
      </c>
      <c r="K9" s="18">
        <f t="shared" si="1"/>
        <v>8.7662905112486679E-3</v>
      </c>
    </row>
    <row r="10" spans="1:11" x14ac:dyDescent="0.25">
      <c r="A10" s="7" t="s">
        <v>1231</v>
      </c>
      <c r="B10" s="8" t="s">
        <v>290</v>
      </c>
      <c r="C10" s="7" t="s">
        <v>291</v>
      </c>
      <c r="D10" s="9">
        <v>3639</v>
      </c>
      <c r="E10" s="7">
        <v>3.8464900000000002</v>
      </c>
      <c r="F10" s="7">
        <v>4.8229199999999999</v>
      </c>
      <c r="G10" s="7">
        <v>0.49784299999999998</v>
      </c>
      <c r="H10" s="7">
        <v>6.4293600000000006E-2</v>
      </c>
      <c r="I10" s="10"/>
      <c r="J10" s="18">
        <f t="shared" si="0"/>
        <v>6.4841390590593823E-2</v>
      </c>
      <c r="K10" s="18">
        <f t="shared" si="1"/>
        <v>4.3185985635966408E-2</v>
      </c>
    </row>
    <row r="11" spans="1:11" x14ac:dyDescent="0.25">
      <c r="A11" s="7" t="s">
        <v>1364</v>
      </c>
      <c r="B11" s="8" t="s">
        <v>521</v>
      </c>
      <c r="C11" s="7" t="s">
        <v>522</v>
      </c>
      <c r="D11" s="9">
        <v>4231</v>
      </c>
      <c r="E11" s="7">
        <v>3.14011</v>
      </c>
      <c r="F11" s="7">
        <v>2.5886399999999998</v>
      </c>
      <c r="G11" s="7">
        <v>5.5115499999999998E-2</v>
      </c>
      <c r="H11" s="7">
        <v>0.39923799999999998</v>
      </c>
      <c r="I11" s="10"/>
      <c r="J11" s="18">
        <f t="shared" si="0"/>
        <v>7.9311106262273612E-2</v>
      </c>
      <c r="K11" s="18">
        <f t="shared" si="1"/>
        <v>2.427541563469077E-2</v>
      </c>
    </row>
    <row r="12" spans="1:11" x14ac:dyDescent="0.25">
      <c r="A12" s="7" t="s">
        <v>666</v>
      </c>
      <c r="B12" s="8" t="s">
        <v>667</v>
      </c>
      <c r="C12" s="7" t="s">
        <v>668</v>
      </c>
      <c r="D12" s="9">
        <v>1772</v>
      </c>
      <c r="E12" s="7">
        <v>1.1005100000000001</v>
      </c>
      <c r="F12" s="7">
        <v>1.1789499999999999</v>
      </c>
      <c r="G12" s="7">
        <v>0.22173000000000001</v>
      </c>
      <c r="H12" s="11">
        <v>2.8742200000000001E-5</v>
      </c>
      <c r="I12" s="10"/>
      <c r="J12" s="18">
        <f t="shared" si="0"/>
        <v>9.7285647565651501E-2</v>
      </c>
      <c r="K12" s="18">
        <f t="shared" si="1"/>
        <v>4.5246476058134671E-2</v>
      </c>
    </row>
    <row r="13" spans="1:11" x14ac:dyDescent="0.25">
      <c r="A13" s="7" t="s">
        <v>263</v>
      </c>
      <c r="B13" s="8" t="s">
        <v>264</v>
      </c>
      <c r="C13" s="7" t="s">
        <v>265</v>
      </c>
      <c r="D13" s="9">
        <v>1795</v>
      </c>
      <c r="E13" s="7">
        <v>1.4111100000000001</v>
      </c>
      <c r="F13" s="7">
        <v>1.1627700000000001</v>
      </c>
      <c r="G13" s="7">
        <v>0.31637700000000002</v>
      </c>
      <c r="H13" s="7">
        <v>2.4967100000000001E-3</v>
      </c>
      <c r="I13" s="10"/>
      <c r="J13" s="18">
        <f t="shared" si="0"/>
        <v>0.12388833589755546</v>
      </c>
      <c r="K13" s="18">
        <f t="shared" si="1"/>
        <v>3.3739632665658749E-2</v>
      </c>
    </row>
    <row r="14" spans="1:11" x14ac:dyDescent="0.25">
      <c r="A14" s="7" t="s">
        <v>1016</v>
      </c>
      <c r="B14" s="8" t="s">
        <v>612</v>
      </c>
      <c r="C14" s="7" t="s">
        <v>1017</v>
      </c>
      <c r="D14" s="9">
        <v>2089</v>
      </c>
      <c r="E14" s="7">
        <v>4.6791400000000003</v>
      </c>
      <c r="F14" s="7">
        <v>3.8001399999999999</v>
      </c>
      <c r="G14" s="7">
        <v>1.00851</v>
      </c>
      <c r="H14" s="7">
        <v>6.2014399999999997E-2</v>
      </c>
      <c r="I14" s="10"/>
      <c r="J14" s="18">
        <f t="shared" si="0"/>
        <v>0.12625180439848668</v>
      </c>
      <c r="K14" s="18">
        <f t="shared" si="1"/>
        <v>2.9440496552000862E-2</v>
      </c>
    </row>
    <row r="15" spans="1:11" x14ac:dyDescent="0.25">
      <c r="A15" s="7" t="s">
        <v>942</v>
      </c>
      <c r="B15" s="8" t="s">
        <v>669</v>
      </c>
      <c r="C15" s="7" t="s">
        <v>670</v>
      </c>
      <c r="D15" s="9">
        <v>6896</v>
      </c>
      <c r="E15" s="7">
        <v>2.3464700000000001</v>
      </c>
      <c r="F15" s="7">
        <v>2.8415699999999999</v>
      </c>
      <c r="G15" s="7">
        <v>2.4746799999999999E-3</v>
      </c>
      <c r="H15" s="7">
        <v>0.66462399999999999</v>
      </c>
      <c r="I15" s="10"/>
      <c r="J15" s="18">
        <f t="shared" si="0"/>
        <v>0.12858395077909962</v>
      </c>
      <c r="K15" s="18">
        <f t="shared" si="1"/>
        <v>3.7602401704271246E-2</v>
      </c>
    </row>
    <row r="16" spans="1:11" x14ac:dyDescent="0.25">
      <c r="A16" s="7" t="s">
        <v>29</v>
      </c>
      <c r="B16" s="8" t="s">
        <v>30</v>
      </c>
      <c r="C16" s="7" t="s">
        <v>31</v>
      </c>
      <c r="D16" s="9">
        <v>1631</v>
      </c>
      <c r="E16" s="7">
        <v>2.7982</v>
      </c>
      <c r="F16" s="7">
        <v>2.62263</v>
      </c>
      <c r="G16" s="7">
        <v>0.22504199999999999</v>
      </c>
      <c r="H16" s="7">
        <v>0.47711399999999998</v>
      </c>
      <c r="I16" s="10"/>
      <c r="J16" s="18">
        <f t="shared" si="0"/>
        <v>0.12952924183197037</v>
      </c>
      <c r="K16" s="18">
        <f t="shared" si="1"/>
        <v>6.6386668508276675E-3</v>
      </c>
    </row>
    <row r="17" spans="1:11" x14ac:dyDescent="0.25">
      <c r="A17" s="7" t="s">
        <v>1468</v>
      </c>
      <c r="B17" s="8" t="s">
        <v>606</v>
      </c>
      <c r="C17" s="7" t="s">
        <v>607</v>
      </c>
      <c r="D17" s="9">
        <v>2074</v>
      </c>
      <c r="E17" s="7">
        <v>1.9587699999999999</v>
      </c>
      <c r="F17" s="7">
        <v>1.65567</v>
      </c>
      <c r="G17" s="11">
        <v>2.8324200000000002E-12</v>
      </c>
      <c r="H17" s="7">
        <v>0.47537299999999999</v>
      </c>
      <c r="I17" s="10"/>
      <c r="J17" s="18">
        <f t="shared" si="0"/>
        <v>0.13152051216864366</v>
      </c>
      <c r="K17" s="18">
        <f t="shared" si="1"/>
        <v>4.3715436975015655E-2</v>
      </c>
    </row>
    <row r="18" spans="1:11" x14ac:dyDescent="0.25">
      <c r="A18" s="7" t="s">
        <v>548</v>
      </c>
      <c r="B18" s="8" t="s">
        <v>546</v>
      </c>
      <c r="C18" s="7" t="s">
        <v>547</v>
      </c>
      <c r="D18" s="9">
        <v>2491</v>
      </c>
      <c r="E18" s="7">
        <v>1.24271</v>
      </c>
      <c r="F18" s="7">
        <v>0.95421800000000001</v>
      </c>
      <c r="G18" s="7">
        <v>5.9140400000000002E-4</v>
      </c>
      <c r="H18" s="7">
        <v>0.29044500000000001</v>
      </c>
      <c r="I18" s="10"/>
      <c r="J18" s="18">
        <f t="shared" si="0"/>
        <v>0.132474256780377</v>
      </c>
      <c r="K18" s="18">
        <f t="shared" si="1"/>
        <v>4.3089571437792559E-2</v>
      </c>
    </row>
    <row r="19" spans="1:11" x14ac:dyDescent="0.25">
      <c r="A19" s="7" t="s">
        <v>968</v>
      </c>
      <c r="B19" s="8" t="s">
        <v>643</v>
      </c>
      <c r="C19" s="7" t="s">
        <v>969</v>
      </c>
      <c r="D19" s="9">
        <v>5161</v>
      </c>
      <c r="E19" s="7">
        <v>8.7819800000000008</v>
      </c>
      <c r="F19" s="7">
        <v>8.7265899999999998</v>
      </c>
      <c r="G19" s="7">
        <v>0.82189500000000004</v>
      </c>
      <c r="H19" s="7">
        <v>1.5012799999999999</v>
      </c>
      <c r="I19" s="10"/>
      <c r="J19" s="18">
        <f t="shared" si="0"/>
        <v>0.13268787799346263</v>
      </c>
      <c r="K19" s="18">
        <f t="shared" si="1"/>
        <v>2.747461847560918E-2</v>
      </c>
    </row>
    <row r="20" spans="1:11" x14ac:dyDescent="0.25">
      <c r="A20" s="7" t="s">
        <v>102</v>
      </c>
      <c r="B20" s="8" t="s">
        <v>103</v>
      </c>
      <c r="C20" s="7" t="s">
        <v>104</v>
      </c>
      <c r="D20" s="9">
        <v>2004</v>
      </c>
      <c r="E20" s="7">
        <v>19.815899999999999</v>
      </c>
      <c r="F20" s="7">
        <v>22.2119</v>
      </c>
      <c r="G20" s="7">
        <v>2.75278</v>
      </c>
      <c r="H20" s="7">
        <v>2.8384</v>
      </c>
      <c r="I20" s="10"/>
      <c r="J20" s="18">
        <f t="shared" si="0"/>
        <v>0.13303527665021722</v>
      </c>
      <c r="K20" s="18">
        <f t="shared" si="1"/>
        <v>4.1559846394146602E-2</v>
      </c>
    </row>
    <row r="21" spans="1:11" x14ac:dyDescent="0.25">
      <c r="A21" s="7" t="s">
        <v>622</v>
      </c>
      <c r="B21" s="8" t="s">
        <v>293</v>
      </c>
      <c r="C21" s="7" t="s">
        <v>294</v>
      </c>
      <c r="D21" s="9">
        <v>522</v>
      </c>
      <c r="E21" s="7">
        <v>1.4605600000000001</v>
      </c>
      <c r="F21" s="7">
        <v>1.51196</v>
      </c>
      <c r="G21" s="7">
        <v>0.213835</v>
      </c>
      <c r="H21" s="7">
        <v>0.210401</v>
      </c>
      <c r="I21" s="10"/>
      <c r="J21" s="18">
        <f t="shared" si="0"/>
        <v>0.14271930886924225</v>
      </c>
      <c r="K21" s="18">
        <f t="shared" si="1"/>
        <v>1.2449097107535083E-2</v>
      </c>
    </row>
    <row r="22" spans="1:11" x14ac:dyDescent="0.25">
      <c r="A22" s="7" t="s">
        <v>807</v>
      </c>
      <c r="B22" s="8" t="s">
        <v>808</v>
      </c>
      <c r="C22" s="7" t="s">
        <v>809</v>
      </c>
      <c r="D22" s="9">
        <v>2958</v>
      </c>
      <c r="E22" s="7">
        <v>1.5694999999999999</v>
      </c>
      <c r="F22" s="7">
        <v>1.2968599999999999</v>
      </c>
      <c r="G22" s="7">
        <v>0.35418500000000003</v>
      </c>
      <c r="H22" s="7">
        <v>6.3549099999999997E-2</v>
      </c>
      <c r="I22" s="10"/>
      <c r="J22" s="18">
        <f t="shared" si="0"/>
        <v>0.14573678812151999</v>
      </c>
      <c r="K22" s="18">
        <f t="shared" si="1"/>
        <v>2.5728174108765701E-2</v>
      </c>
    </row>
    <row r="23" spans="1:11" x14ac:dyDescent="0.25">
      <c r="A23" s="7" t="s">
        <v>47</v>
      </c>
      <c r="B23" s="8" t="s">
        <v>48</v>
      </c>
      <c r="C23" s="7" t="s">
        <v>49</v>
      </c>
      <c r="D23" s="9">
        <v>785</v>
      </c>
      <c r="E23" s="7">
        <v>13.0311</v>
      </c>
      <c r="F23" s="7">
        <v>14.2094</v>
      </c>
      <c r="G23" s="7">
        <v>1.5145599999999999</v>
      </c>
      <c r="H23" s="7">
        <v>2.8550599999999999</v>
      </c>
      <c r="I23" s="10"/>
      <c r="J23" s="18">
        <f t="shared" si="0"/>
        <v>0.16040894990914262</v>
      </c>
      <c r="K23" s="18">
        <f t="shared" si="1"/>
        <v>6.419830969533461E-3</v>
      </c>
    </row>
    <row r="24" spans="1:11" x14ac:dyDescent="0.25">
      <c r="A24" s="7" t="s">
        <v>717</v>
      </c>
      <c r="B24" s="8" t="s">
        <v>715</v>
      </c>
      <c r="C24" s="7" t="s">
        <v>716</v>
      </c>
      <c r="D24" s="9">
        <v>1543</v>
      </c>
      <c r="E24" s="7">
        <v>0.99430099999999999</v>
      </c>
      <c r="F24" s="7">
        <v>1.0743100000000001</v>
      </c>
      <c r="G24" s="7">
        <v>0.122637</v>
      </c>
      <c r="H24" s="7">
        <v>0.267291</v>
      </c>
      <c r="I24" s="10"/>
      <c r="J24" s="18">
        <f t="shared" si="0"/>
        <v>0.1884974990464616</v>
      </c>
      <c r="K24" s="18">
        <f t="shared" si="1"/>
        <v>2.0713912246813654E-2</v>
      </c>
    </row>
    <row r="25" spans="1:11" x14ac:dyDescent="0.25">
      <c r="A25" s="7" t="s">
        <v>749</v>
      </c>
      <c r="B25" s="7" t="s">
        <v>250</v>
      </c>
      <c r="C25" s="7" t="s">
        <v>750</v>
      </c>
      <c r="D25" s="9">
        <v>1574</v>
      </c>
      <c r="E25" s="7">
        <v>1.1019600000000001</v>
      </c>
      <c r="F25" s="7">
        <v>0.92824799999999996</v>
      </c>
      <c r="G25" s="7">
        <v>0.29559000000000002</v>
      </c>
      <c r="H25" s="7">
        <v>0.11072899999999999</v>
      </c>
      <c r="I25" s="10"/>
      <c r="J25" s="18">
        <f t="shared" si="0"/>
        <v>0.20013663624613831</v>
      </c>
      <c r="K25" s="18">
        <f t="shared" si="1"/>
        <v>2.3770052708551214E-2</v>
      </c>
    </row>
    <row r="26" spans="1:11" x14ac:dyDescent="0.25">
      <c r="A26" s="7" t="s">
        <v>1458</v>
      </c>
      <c r="B26" s="7" t="s">
        <v>838</v>
      </c>
      <c r="C26" s="7" t="s">
        <v>839</v>
      </c>
      <c r="D26" s="9">
        <v>2300</v>
      </c>
      <c r="E26" s="7">
        <v>6.5981399999999999</v>
      </c>
      <c r="F26" s="7">
        <v>6.8060400000000003</v>
      </c>
      <c r="G26" s="7">
        <v>1.54566</v>
      </c>
      <c r="H26" s="7">
        <v>1.27851</v>
      </c>
      <c r="I26" s="10"/>
      <c r="J26" s="18">
        <f t="shared" si="0"/>
        <v>0.21069323151434852</v>
      </c>
      <c r="K26" s="18">
        <f t="shared" si="1"/>
        <v>1.4071657765248968E-3</v>
      </c>
    </row>
    <row r="27" spans="1:11" x14ac:dyDescent="0.25">
      <c r="A27" s="7" t="s">
        <v>332</v>
      </c>
      <c r="B27" s="7" t="s">
        <v>333</v>
      </c>
      <c r="C27" s="7" t="s">
        <v>334</v>
      </c>
      <c r="D27" s="9">
        <v>5210</v>
      </c>
      <c r="E27" s="7">
        <v>2.0798800000000002</v>
      </c>
      <c r="F27" s="7">
        <v>2.3405</v>
      </c>
      <c r="G27" s="7">
        <v>0.280663</v>
      </c>
      <c r="H27" s="7">
        <v>0.69972800000000002</v>
      </c>
      <c r="I27" s="10"/>
      <c r="J27" s="18">
        <f t="shared" si="0"/>
        <v>0.22178885073228999</v>
      </c>
      <c r="K27" s="18">
        <f t="shared" si="1"/>
        <v>3.129653780553425E-2</v>
      </c>
    </row>
    <row r="28" spans="1:11" x14ac:dyDescent="0.25">
      <c r="A28" s="7" t="s">
        <v>493</v>
      </c>
      <c r="B28" s="7" t="s">
        <v>494</v>
      </c>
      <c r="C28" s="7" t="s">
        <v>495</v>
      </c>
      <c r="D28" s="9">
        <v>2683</v>
      </c>
      <c r="E28" s="7">
        <v>1.10886</v>
      </c>
      <c r="F28" s="7">
        <v>1.06813</v>
      </c>
      <c r="G28" s="7">
        <v>0.23765700000000001</v>
      </c>
      <c r="H28" s="7">
        <v>0.246283</v>
      </c>
      <c r="I28" s="10"/>
      <c r="J28" s="18">
        <f t="shared" si="0"/>
        <v>0.22229775975084867</v>
      </c>
      <c r="K28" s="18">
        <f t="shared" si="1"/>
        <v>1.1458662553335778E-2</v>
      </c>
    </row>
    <row r="29" spans="1:11" x14ac:dyDescent="0.25">
      <c r="A29" s="7" t="s">
        <v>1361</v>
      </c>
      <c r="B29" s="7" t="s">
        <v>1362</v>
      </c>
      <c r="C29" s="7" t="s">
        <v>1363</v>
      </c>
      <c r="D29" s="9">
        <v>4877</v>
      </c>
      <c r="E29" s="7">
        <v>1.2408699999999999</v>
      </c>
      <c r="F29" s="7">
        <v>1.2577700000000001</v>
      </c>
      <c r="G29" s="7">
        <v>0.33895900000000001</v>
      </c>
      <c r="H29" s="7">
        <v>0.26952199999999998</v>
      </c>
      <c r="I29" s="10"/>
      <c r="J29" s="18">
        <f t="shared" si="0"/>
        <v>0.24352487753337818</v>
      </c>
      <c r="K29" s="18">
        <f t="shared" si="1"/>
        <v>1.6793921647461331E-2</v>
      </c>
    </row>
    <row r="30" spans="1:11" x14ac:dyDescent="0.25">
      <c r="A30" s="7" t="s">
        <v>1176</v>
      </c>
      <c r="B30" s="7" t="s">
        <v>1177</v>
      </c>
      <c r="C30" s="7" t="s">
        <v>1178</v>
      </c>
      <c r="D30" s="9">
        <v>10187</v>
      </c>
      <c r="E30" s="7">
        <v>4.1450300000000002</v>
      </c>
      <c r="F30" s="7">
        <v>4.2942400000000003</v>
      </c>
      <c r="G30" s="7">
        <v>1.23542</v>
      </c>
      <c r="H30" s="7">
        <v>0.94275699999999996</v>
      </c>
      <c r="I30" s="10"/>
      <c r="J30" s="18">
        <f t="shared" si="0"/>
        <v>0.25810016743154324</v>
      </c>
      <c r="K30" s="18">
        <f t="shared" si="1"/>
        <v>9.3419232815516208E-3</v>
      </c>
    </row>
    <row r="31" spans="1:11" x14ac:dyDescent="0.25">
      <c r="A31" s="7" t="s">
        <v>892</v>
      </c>
      <c r="B31" s="7" t="s">
        <v>893</v>
      </c>
      <c r="C31" s="7" t="s">
        <v>894</v>
      </c>
      <c r="D31" s="9">
        <v>2820</v>
      </c>
      <c r="E31" s="7">
        <v>32.2699</v>
      </c>
      <c r="F31" s="7">
        <v>29.509399999999999</v>
      </c>
      <c r="G31" s="7">
        <v>6.1651899999999999</v>
      </c>
      <c r="H31" s="7">
        <v>10.245200000000001</v>
      </c>
      <c r="I31" s="10"/>
      <c r="J31" s="18">
        <f t="shared" si="0"/>
        <v>0.26562926417100874</v>
      </c>
      <c r="K31" s="18">
        <f t="shared" si="1"/>
        <v>1.7198400679848274E-2</v>
      </c>
    </row>
    <row r="32" spans="1:11" x14ac:dyDescent="0.25">
      <c r="A32" s="7" t="s">
        <v>1288</v>
      </c>
      <c r="B32" s="7" t="s">
        <v>686</v>
      </c>
      <c r="C32" s="7" t="s">
        <v>1289</v>
      </c>
      <c r="D32" s="9">
        <v>3125</v>
      </c>
      <c r="E32" s="7">
        <v>11.9527</v>
      </c>
      <c r="F32" s="7">
        <v>13.148400000000001</v>
      </c>
      <c r="G32" s="7">
        <v>2.6240100000000002</v>
      </c>
      <c r="H32" s="7">
        <v>4.1066099999999999</v>
      </c>
      <c r="I32" s="10"/>
      <c r="J32" s="18">
        <f t="shared" si="0"/>
        <v>0.26814044006039572</v>
      </c>
      <c r="K32" s="18">
        <f t="shared" si="1"/>
        <v>1.218359138360166E-2</v>
      </c>
    </row>
    <row r="33" spans="1:11" x14ac:dyDescent="0.25">
      <c r="A33" s="7" t="s">
        <v>1305</v>
      </c>
      <c r="B33" s="7" t="s">
        <v>1306</v>
      </c>
      <c r="C33" s="7" t="s">
        <v>1307</v>
      </c>
      <c r="D33" s="9">
        <v>4339</v>
      </c>
      <c r="E33" s="7">
        <v>1.58396</v>
      </c>
      <c r="F33" s="7">
        <v>1.4542900000000001</v>
      </c>
      <c r="G33" s="7">
        <v>0.50365300000000002</v>
      </c>
      <c r="H33" s="7">
        <v>0.326876</v>
      </c>
      <c r="I33" s="10"/>
      <c r="J33" s="18">
        <f t="shared" si="0"/>
        <v>0.27335768945939276</v>
      </c>
      <c r="K33" s="18">
        <f t="shared" si="1"/>
        <v>1.2872260765448274E-2</v>
      </c>
    </row>
    <row r="34" spans="1:11" x14ac:dyDescent="0.25">
      <c r="A34" s="7" t="s">
        <v>1043</v>
      </c>
      <c r="B34" s="7" t="s">
        <v>1044</v>
      </c>
      <c r="C34" s="7" t="s">
        <v>1045</v>
      </c>
      <c r="D34" s="9">
        <v>2723</v>
      </c>
      <c r="E34" s="7">
        <v>1.35633</v>
      </c>
      <c r="F34" s="7">
        <v>1.5168999999999999</v>
      </c>
      <c r="G34" s="7">
        <v>0.42917899999999998</v>
      </c>
      <c r="H34" s="7">
        <v>0.41353200000000001</v>
      </c>
      <c r="I34" s="10"/>
      <c r="J34" s="18">
        <f t="shared" ref="J34:J65" si="2">AVERAGE(G34:H34)/AVERAGE(E34:F34)</f>
        <v>0.2932974387709999</v>
      </c>
      <c r="K34" s="18">
        <f t="shared" ref="K34:K65" si="3">_xlfn.T.TEST(E34:F34,G34:H34,2,3)</f>
        <v>4.8283557539518018E-2</v>
      </c>
    </row>
    <row r="35" spans="1:11" x14ac:dyDescent="0.25">
      <c r="A35" s="7" t="s">
        <v>1064</v>
      </c>
      <c r="B35" s="7" t="s">
        <v>1065</v>
      </c>
      <c r="C35" s="7" t="s">
        <v>1066</v>
      </c>
      <c r="D35" s="9">
        <v>1668</v>
      </c>
      <c r="E35" s="7">
        <v>314.36700000000002</v>
      </c>
      <c r="F35" s="7">
        <v>352.86599999999999</v>
      </c>
      <c r="G35" s="7">
        <v>87.596199999999996</v>
      </c>
      <c r="H35" s="7">
        <v>110.17</v>
      </c>
      <c r="I35" s="10"/>
      <c r="J35" s="18">
        <f t="shared" si="2"/>
        <v>0.29639751031498746</v>
      </c>
      <c r="K35" s="18">
        <f t="shared" si="3"/>
        <v>1.7693564496030413E-2</v>
      </c>
    </row>
    <row r="36" spans="1:11" x14ac:dyDescent="0.25">
      <c r="A36" s="7" t="s">
        <v>439</v>
      </c>
      <c r="B36" s="7" t="s">
        <v>437</v>
      </c>
      <c r="C36" s="7" t="s">
        <v>438</v>
      </c>
      <c r="D36" s="9">
        <v>3108</v>
      </c>
      <c r="E36" s="7">
        <v>2.82246</v>
      </c>
      <c r="F36" s="7">
        <v>2.7254999999999998</v>
      </c>
      <c r="G36" s="7">
        <v>0.90807800000000005</v>
      </c>
      <c r="H36" s="7">
        <v>0.85469099999999998</v>
      </c>
      <c r="I36" s="10"/>
      <c r="J36" s="18">
        <f t="shared" si="2"/>
        <v>0.31773282431740679</v>
      </c>
      <c r="K36" s="18">
        <f t="shared" si="3"/>
        <v>3.182640638132124E-3</v>
      </c>
    </row>
    <row r="37" spans="1:11" x14ac:dyDescent="0.25">
      <c r="A37" s="7" t="s">
        <v>891</v>
      </c>
      <c r="B37" s="7" t="s">
        <v>620</v>
      </c>
      <c r="C37" s="7" t="s">
        <v>621</v>
      </c>
      <c r="D37" s="9">
        <v>1380</v>
      </c>
      <c r="E37" s="7">
        <v>21.315300000000001</v>
      </c>
      <c r="F37" s="7">
        <v>18.127300000000002</v>
      </c>
      <c r="G37" s="7">
        <v>5.7416299999999998</v>
      </c>
      <c r="H37" s="7">
        <v>7.0059699999999996</v>
      </c>
      <c r="I37" s="10"/>
      <c r="J37" s="18">
        <f t="shared" si="2"/>
        <v>0.3231937042689883</v>
      </c>
      <c r="K37" s="18">
        <f t="shared" si="3"/>
        <v>4.7121427734889303E-2</v>
      </c>
    </row>
    <row r="38" spans="1:11" x14ac:dyDescent="0.25">
      <c r="A38" s="7" t="s">
        <v>562</v>
      </c>
      <c r="B38" s="7" t="s">
        <v>563</v>
      </c>
      <c r="C38" s="7" t="s">
        <v>564</v>
      </c>
      <c r="D38" s="9">
        <v>8530</v>
      </c>
      <c r="E38" s="7">
        <v>4.2881200000000002</v>
      </c>
      <c r="F38" s="7">
        <v>4.95777</v>
      </c>
      <c r="G38" s="7">
        <v>1.6702999999999999</v>
      </c>
      <c r="H38" s="7">
        <v>1.32487</v>
      </c>
      <c r="I38" s="10"/>
      <c r="J38" s="18">
        <f t="shared" si="2"/>
        <v>0.32394609929384843</v>
      </c>
      <c r="K38" s="18">
        <f t="shared" si="3"/>
        <v>3.1358415466640518E-2</v>
      </c>
    </row>
    <row r="39" spans="1:11" x14ac:dyDescent="0.25">
      <c r="A39" s="7" t="s">
        <v>1182</v>
      </c>
      <c r="B39" s="7" t="s">
        <v>1183</v>
      </c>
      <c r="C39" s="7" t="s">
        <v>1184</v>
      </c>
      <c r="D39" s="9">
        <v>6400</v>
      </c>
      <c r="E39" s="7">
        <v>52.699100000000001</v>
      </c>
      <c r="F39" s="7">
        <v>52.277700000000003</v>
      </c>
      <c r="G39" s="7">
        <v>17.497199999999999</v>
      </c>
      <c r="H39" s="7">
        <v>17.828499999999998</v>
      </c>
      <c r="I39" s="10"/>
      <c r="J39" s="18">
        <f t="shared" si="2"/>
        <v>0.33650959069051445</v>
      </c>
      <c r="K39" s="18">
        <f t="shared" si="3"/>
        <v>9.2559514538350057E-5</v>
      </c>
    </row>
    <row r="40" spans="1:11" x14ac:dyDescent="0.25">
      <c r="A40" s="7" t="s">
        <v>1091</v>
      </c>
      <c r="B40" s="7" t="s">
        <v>765</v>
      </c>
      <c r="C40" s="7" t="s">
        <v>766</v>
      </c>
      <c r="D40" s="9">
        <v>5715</v>
      </c>
      <c r="E40" s="7">
        <v>4.4261299999999997</v>
      </c>
      <c r="F40" s="7">
        <v>4.3863500000000002</v>
      </c>
      <c r="G40" s="7">
        <v>1.4701900000000001</v>
      </c>
      <c r="H40" s="7">
        <v>1.5127299999999999</v>
      </c>
      <c r="I40" s="10"/>
      <c r="J40" s="18">
        <f t="shared" si="2"/>
        <v>0.33848814408656813</v>
      </c>
      <c r="K40" s="18">
        <f t="shared" si="3"/>
        <v>1.0338848835118914E-4</v>
      </c>
    </row>
    <row r="41" spans="1:11" x14ac:dyDescent="0.25">
      <c r="A41" s="7" t="s">
        <v>1600</v>
      </c>
      <c r="B41" s="7" t="s">
        <v>1601</v>
      </c>
      <c r="C41" s="7" t="s">
        <v>1602</v>
      </c>
      <c r="D41" s="9">
        <v>2651</v>
      </c>
      <c r="E41" s="7">
        <v>4.66812</v>
      </c>
      <c r="F41" s="7">
        <v>4.5886899999999997</v>
      </c>
      <c r="G41" s="7">
        <v>1.64463</v>
      </c>
      <c r="H41" s="7">
        <v>1.50644</v>
      </c>
      <c r="I41" s="10"/>
      <c r="J41" s="18">
        <f t="shared" si="2"/>
        <v>0.340405604090394</v>
      </c>
      <c r="K41" s="18">
        <f t="shared" si="3"/>
        <v>2.3491643011471853E-3</v>
      </c>
    </row>
    <row r="42" spans="1:11" x14ac:dyDescent="0.25">
      <c r="A42" s="7" t="s">
        <v>1199</v>
      </c>
      <c r="B42" s="7" t="s">
        <v>172</v>
      </c>
      <c r="C42" s="7" t="s">
        <v>304</v>
      </c>
      <c r="D42" s="9">
        <v>6536</v>
      </c>
      <c r="E42" s="7">
        <v>1.4188099999999999</v>
      </c>
      <c r="F42" s="7">
        <v>1.5962400000000001</v>
      </c>
      <c r="G42" s="7">
        <v>0.49742900000000001</v>
      </c>
      <c r="H42" s="7">
        <v>0.54444899999999996</v>
      </c>
      <c r="I42" s="10"/>
      <c r="J42" s="18">
        <f t="shared" si="2"/>
        <v>0.34555911178919091</v>
      </c>
      <c r="K42" s="18">
        <f t="shared" si="3"/>
        <v>4.3766029254789549E-2</v>
      </c>
    </row>
    <row r="43" spans="1:11" x14ac:dyDescent="0.25">
      <c r="A43" s="7" t="s">
        <v>1353</v>
      </c>
      <c r="B43" s="7" t="s">
        <v>105</v>
      </c>
      <c r="C43" s="7" t="s">
        <v>1354</v>
      </c>
      <c r="D43" s="9">
        <v>3926</v>
      </c>
      <c r="E43" s="7">
        <v>2.19693</v>
      </c>
      <c r="F43" s="7">
        <v>2.37242</v>
      </c>
      <c r="G43" s="7">
        <v>0.88763499999999995</v>
      </c>
      <c r="H43" s="7">
        <v>0.69916999999999996</v>
      </c>
      <c r="I43" s="10"/>
      <c r="J43" s="18">
        <f t="shared" si="2"/>
        <v>0.34727149375731781</v>
      </c>
      <c r="K43" s="18">
        <f t="shared" si="3"/>
        <v>7.5084358310195005E-3</v>
      </c>
    </row>
    <row r="44" spans="1:11" x14ac:dyDescent="0.25">
      <c r="A44" s="7" t="s">
        <v>733</v>
      </c>
      <c r="B44" s="7" t="s">
        <v>443</v>
      </c>
      <c r="C44" s="7" t="s">
        <v>734</v>
      </c>
      <c r="D44" s="9">
        <v>4393</v>
      </c>
      <c r="E44" s="7">
        <v>1.1251500000000001</v>
      </c>
      <c r="F44" s="7">
        <v>1.2623599999999999</v>
      </c>
      <c r="G44" s="7">
        <v>0.36146</v>
      </c>
      <c r="H44" s="7">
        <v>0.49578800000000001</v>
      </c>
      <c r="I44" s="10"/>
      <c r="J44" s="18">
        <f t="shared" si="2"/>
        <v>0.35905525003036642</v>
      </c>
      <c r="K44" s="18">
        <f t="shared" si="3"/>
        <v>1.5402907613992671E-2</v>
      </c>
    </row>
    <row r="45" spans="1:11" x14ac:dyDescent="0.25">
      <c r="A45" s="7" t="s">
        <v>767</v>
      </c>
      <c r="B45" s="7" t="s">
        <v>765</v>
      </c>
      <c r="C45" s="7" t="s">
        <v>766</v>
      </c>
      <c r="D45" s="9">
        <v>5056</v>
      </c>
      <c r="E45" s="7">
        <v>81.210400000000007</v>
      </c>
      <c r="F45" s="7">
        <v>74.938800000000001</v>
      </c>
      <c r="G45" s="7">
        <v>31.327100000000002</v>
      </c>
      <c r="H45" s="7">
        <v>24.796600000000002</v>
      </c>
      <c r="I45" s="10"/>
      <c r="J45" s="18">
        <f t="shared" si="2"/>
        <v>0.35942355132142845</v>
      </c>
      <c r="K45" s="18">
        <f t="shared" si="3"/>
        <v>8.1412033704969192E-3</v>
      </c>
    </row>
    <row r="46" spans="1:11" x14ac:dyDescent="0.25">
      <c r="A46" s="7" t="s">
        <v>1703</v>
      </c>
      <c r="B46" s="7" t="s">
        <v>814</v>
      </c>
      <c r="C46" s="7" t="s">
        <v>815</v>
      </c>
      <c r="D46" s="9">
        <v>2142</v>
      </c>
      <c r="E46" s="7">
        <v>1.1594899999999999</v>
      </c>
      <c r="F46" s="7">
        <v>1.13514</v>
      </c>
      <c r="G46" s="7">
        <v>0.45015100000000002</v>
      </c>
      <c r="H46" s="7">
        <v>0.38056200000000001</v>
      </c>
      <c r="I46" s="10"/>
      <c r="J46" s="18">
        <f t="shared" si="2"/>
        <v>0.36202481445810442</v>
      </c>
      <c r="K46" s="18">
        <f t="shared" si="3"/>
        <v>1.6612464685055676E-2</v>
      </c>
    </row>
    <row r="47" spans="1:11" x14ac:dyDescent="0.25">
      <c r="A47" s="7" t="s">
        <v>199</v>
      </c>
      <c r="B47" s="7" t="s">
        <v>197</v>
      </c>
      <c r="C47" s="7" t="s">
        <v>198</v>
      </c>
      <c r="D47" s="9">
        <v>3785</v>
      </c>
      <c r="E47" s="7">
        <v>4.1084699999999996</v>
      </c>
      <c r="F47" s="7">
        <v>4.3338099999999997</v>
      </c>
      <c r="G47" s="7">
        <v>1.64476</v>
      </c>
      <c r="H47" s="7">
        <v>1.4631700000000001</v>
      </c>
      <c r="I47" s="10"/>
      <c r="J47" s="18">
        <f t="shared" si="2"/>
        <v>0.3681387018672681</v>
      </c>
      <c r="K47" s="18">
        <f t="shared" si="3"/>
        <v>3.5687939128056824E-3</v>
      </c>
    </row>
    <row r="48" spans="1:11" x14ac:dyDescent="0.25">
      <c r="A48" s="7" t="s">
        <v>1603</v>
      </c>
      <c r="B48" s="7" t="s">
        <v>1604</v>
      </c>
      <c r="C48" s="7" t="s">
        <v>1605</v>
      </c>
      <c r="D48" s="9">
        <v>2213</v>
      </c>
      <c r="E48" s="7">
        <v>2.4226899999999998</v>
      </c>
      <c r="F48" s="7">
        <v>2.0462400000000001</v>
      </c>
      <c r="G48" s="7">
        <v>0.93443100000000001</v>
      </c>
      <c r="H48" s="7">
        <v>0.73394999999999999</v>
      </c>
      <c r="I48" s="10"/>
      <c r="J48" s="18">
        <f t="shared" si="2"/>
        <v>0.37332896241382163</v>
      </c>
      <c r="K48" s="18">
        <f t="shared" si="3"/>
        <v>4.2453049380073132E-2</v>
      </c>
    </row>
    <row r="49" spans="1:11" x14ac:dyDescent="0.25">
      <c r="A49" s="7" t="s">
        <v>1413</v>
      </c>
      <c r="B49" s="7" t="s">
        <v>673</v>
      </c>
      <c r="C49" s="7" t="s">
        <v>674</v>
      </c>
      <c r="D49" s="9">
        <v>6793</v>
      </c>
      <c r="E49" s="7">
        <v>5.7860100000000001</v>
      </c>
      <c r="F49" s="7">
        <v>5.6709899999999998</v>
      </c>
      <c r="G49" s="7">
        <v>2.3455300000000001</v>
      </c>
      <c r="H49" s="7">
        <v>2.1057100000000002</v>
      </c>
      <c r="I49" s="10"/>
      <c r="J49" s="18">
        <f t="shared" si="2"/>
        <v>0.38851706380378809</v>
      </c>
      <c r="K49" s="18">
        <f t="shared" si="3"/>
        <v>6.6578065917539501E-3</v>
      </c>
    </row>
    <row r="50" spans="1:11" x14ac:dyDescent="0.25">
      <c r="A50" s="7" t="s">
        <v>601</v>
      </c>
      <c r="B50" s="7" t="s">
        <v>76</v>
      </c>
      <c r="C50" s="7" t="s">
        <v>602</v>
      </c>
      <c r="D50" s="9">
        <v>8143</v>
      </c>
      <c r="E50" s="7">
        <v>1.53579</v>
      </c>
      <c r="F50" s="7">
        <v>1.65045</v>
      </c>
      <c r="G50" s="7">
        <v>0.73940600000000001</v>
      </c>
      <c r="H50" s="7">
        <v>0.51143400000000006</v>
      </c>
      <c r="I50" s="10"/>
      <c r="J50" s="18">
        <f t="shared" si="2"/>
        <v>0.39257557497238132</v>
      </c>
      <c r="K50" s="18">
        <f t="shared" si="3"/>
        <v>3.7022519747258863E-2</v>
      </c>
    </row>
    <row r="51" spans="1:11" x14ac:dyDescent="0.25">
      <c r="A51" s="7" t="s">
        <v>1052</v>
      </c>
      <c r="B51" s="7" t="s">
        <v>442</v>
      </c>
      <c r="C51" s="7" t="s">
        <v>488</v>
      </c>
      <c r="D51" s="9">
        <v>5242</v>
      </c>
      <c r="E51" s="7">
        <v>76.795900000000003</v>
      </c>
      <c r="F51" s="7">
        <v>72.552899999999994</v>
      </c>
      <c r="G51" s="7">
        <v>27.4511</v>
      </c>
      <c r="H51" s="7">
        <v>31.489599999999999</v>
      </c>
      <c r="I51" s="10"/>
      <c r="J51" s="18">
        <f t="shared" si="2"/>
        <v>0.39465131289973543</v>
      </c>
      <c r="K51" s="18">
        <f t="shared" si="3"/>
        <v>4.2143148991505763E-3</v>
      </c>
    </row>
    <row r="52" spans="1:11" x14ac:dyDescent="0.25">
      <c r="A52" s="7" t="s">
        <v>1548</v>
      </c>
      <c r="B52" s="7" t="s">
        <v>1549</v>
      </c>
      <c r="C52" s="7" t="s">
        <v>1550</v>
      </c>
      <c r="D52" s="9">
        <v>5327</v>
      </c>
      <c r="E52" s="7">
        <v>18.106999999999999</v>
      </c>
      <c r="F52" s="7">
        <v>19.553699999999999</v>
      </c>
      <c r="G52" s="7">
        <v>7.3746299999999998</v>
      </c>
      <c r="H52" s="7">
        <v>7.4983599999999999</v>
      </c>
      <c r="I52" s="10"/>
      <c r="J52" s="18">
        <f t="shared" si="2"/>
        <v>0.39492069982767181</v>
      </c>
      <c r="K52" s="18">
        <f t="shared" si="3"/>
        <v>3.9021285750422831E-2</v>
      </c>
    </row>
    <row r="53" spans="1:11" x14ac:dyDescent="0.25">
      <c r="A53" s="7" t="s">
        <v>135</v>
      </c>
      <c r="B53" s="7" t="s">
        <v>136</v>
      </c>
      <c r="C53" s="7" t="s">
        <v>137</v>
      </c>
      <c r="D53" s="9">
        <v>7772</v>
      </c>
      <c r="E53" s="7">
        <v>1.54826</v>
      </c>
      <c r="F53" s="7">
        <v>1.61066</v>
      </c>
      <c r="G53" s="7">
        <v>0.60074799999999995</v>
      </c>
      <c r="H53" s="7">
        <v>0.66973499999999997</v>
      </c>
      <c r="I53" s="10"/>
      <c r="J53" s="18">
        <f t="shared" si="2"/>
        <v>0.40218903929190986</v>
      </c>
      <c r="K53" s="18">
        <f t="shared" si="3"/>
        <v>2.5335126604099272E-3</v>
      </c>
    </row>
    <row r="54" spans="1:11" x14ac:dyDescent="0.25">
      <c r="A54" s="7" t="s">
        <v>106</v>
      </c>
      <c r="B54" s="7" t="s">
        <v>107</v>
      </c>
      <c r="C54" s="7" t="s">
        <v>108</v>
      </c>
      <c r="D54" s="9">
        <v>1762</v>
      </c>
      <c r="E54" s="7">
        <v>2.3959700000000002</v>
      </c>
      <c r="F54" s="7">
        <v>2.0908899999999999</v>
      </c>
      <c r="G54" s="7">
        <v>1.1252200000000001</v>
      </c>
      <c r="H54" s="7">
        <v>0.68346700000000005</v>
      </c>
      <c r="I54" s="10"/>
      <c r="J54" s="18">
        <f t="shared" si="2"/>
        <v>0.40310751839816711</v>
      </c>
      <c r="K54" s="18">
        <f t="shared" si="3"/>
        <v>4.7902956598069334E-2</v>
      </c>
    </row>
    <row r="55" spans="1:11" x14ac:dyDescent="0.25">
      <c r="A55" s="7" t="s">
        <v>126</v>
      </c>
      <c r="B55" s="7" t="s">
        <v>127</v>
      </c>
      <c r="C55" s="7" t="s">
        <v>128</v>
      </c>
      <c r="D55" s="9">
        <v>2698</v>
      </c>
      <c r="E55" s="7">
        <v>1.4696899999999999</v>
      </c>
      <c r="F55" s="7">
        <v>1.48485</v>
      </c>
      <c r="G55" s="7">
        <v>0.54101500000000002</v>
      </c>
      <c r="H55" s="7">
        <v>0.67744199999999999</v>
      </c>
      <c r="I55" s="10"/>
      <c r="J55" s="18">
        <f t="shared" si="2"/>
        <v>0.41240159212601624</v>
      </c>
      <c r="K55" s="18">
        <f t="shared" si="3"/>
        <v>4.7410285237270672E-2</v>
      </c>
    </row>
    <row r="56" spans="1:11" x14ac:dyDescent="0.25">
      <c r="A56" s="7" t="s">
        <v>696</v>
      </c>
      <c r="B56" s="7" t="s">
        <v>669</v>
      </c>
      <c r="C56" s="7" t="s">
        <v>670</v>
      </c>
      <c r="D56" s="9">
        <v>6760</v>
      </c>
      <c r="E56" s="7">
        <v>5.1898299999999997</v>
      </c>
      <c r="F56" s="7">
        <v>5.6748700000000003</v>
      </c>
      <c r="G56" s="7">
        <v>1.99681</v>
      </c>
      <c r="H56" s="7">
        <v>2.5070399999999999</v>
      </c>
      <c r="I56" s="10"/>
      <c r="J56" s="18">
        <f t="shared" si="2"/>
        <v>0.41453974799120091</v>
      </c>
      <c r="K56" s="18">
        <f t="shared" si="3"/>
        <v>1.2125090413286799E-2</v>
      </c>
    </row>
    <row r="57" spans="1:11" x14ac:dyDescent="0.25">
      <c r="A57" s="7" t="s">
        <v>585</v>
      </c>
      <c r="B57" s="7" t="s">
        <v>586</v>
      </c>
      <c r="C57" s="7" t="s">
        <v>587</v>
      </c>
      <c r="D57" s="9">
        <v>1767</v>
      </c>
      <c r="E57" s="7">
        <v>1.13411</v>
      </c>
      <c r="F57" s="7">
        <v>0.99988299999999997</v>
      </c>
      <c r="G57" s="7">
        <v>0.35656700000000002</v>
      </c>
      <c r="H57" s="7">
        <v>0.53065099999999998</v>
      </c>
      <c r="I57" s="10"/>
      <c r="J57" s="18">
        <f t="shared" si="2"/>
        <v>0.41575487829622693</v>
      </c>
      <c r="K57" s="18">
        <f t="shared" si="3"/>
        <v>3.4157871570723884E-2</v>
      </c>
    </row>
    <row r="58" spans="1:11" x14ac:dyDescent="0.25">
      <c r="A58" s="7" t="s">
        <v>1701</v>
      </c>
      <c r="B58" s="7" t="s">
        <v>296</v>
      </c>
      <c r="C58" s="7" t="s">
        <v>1702</v>
      </c>
      <c r="D58" s="9">
        <v>1425</v>
      </c>
      <c r="E58" s="7">
        <v>1.3246800000000001</v>
      </c>
      <c r="F58" s="7">
        <v>1.5648500000000001</v>
      </c>
      <c r="G58" s="7">
        <v>0.53704600000000002</v>
      </c>
      <c r="H58" s="7">
        <v>0.66623699999999997</v>
      </c>
      <c r="I58" s="10"/>
      <c r="J58" s="18">
        <f t="shared" si="2"/>
        <v>0.41642862334012792</v>
      </c>
      <c r="K58" s="18">
        <f t="shared" si="3"/>
        <v>4.5846997771883946E-2</v>
      </c>
    </row>
    <row r="59" spans="1:11" x14ac:dyDescent="0.25">
      <c r="A59" s="7" t="s">
        <v>1299</v>
      </c>
      <c r="B59" s="7" t="s">
        <v>1300</v>
      </c>
      <c r="C59" s="7" t="s">
        <v>1301</v>
      </c>
      <c r="D59" s="9">
        <v>3866</v>
      </c>
      <c r="E59" s="7">
        <v>88.492500000000007</v>
      </c>
      <c r="F59" s="7">
        <v>93.211699999999993</v>
      </c>
      <c r="G59" s="7">
        <v>32.800800000000002</v>
      </c>
      <c r="H59" s="7">
        <v>42.982999999999997</v>
      </c>
      <c r="I59" s="10"/>
      <c r="J59" s="18">
        <f t="shared" si="2"/>
        <v>0.41707236266415409</v>
      </c>
      <c r="K59" s="18">
        <f t="shared" si="3"/>
        <v>3.0308017093485427E-2</v>
      </c>
    </row>
    <row r="60" spans="1:11" x14ac:dyDescent="0.25">
      <c r="A60" s="7" t="s">
        <v>940</v>
      </c>
      <c r="B60" s="7" t="s">
        <v>187</v>
      </c>
      <c r="C60" s="7" t="s">
        <v>799</v>
      </c>
      <c r="D60" s="9">
        <v>3373</v>
      </c>
      <c r="E60" s="7">
        <v>5.8644999999999996</v>
      </c>
      <c r="F60" s="7">
        <v>6.1246</v>
      </c>
      <c r="G60" s="7">
        <v>2.3809900000000002</v>
      </c>
      <c r="H60" s="7">
        <v>2.6785600000000001</v>
      </c>
      <c r="I60" s="10"/>
      <c r="J60" s="18">
        <f t="shared" si="2"/>
        <v>0.42201249468267005</v>
      </c>
      <c r="K60" s="18">
        <f t="shared" si="3"/>
        <v>3.5001301319726365E-3</v>
      </c>
    </row>
    <row r="61" spans="1:11" x14ac:dyDescent="0.25">
      <c r="A61" s="7" t="s">
        <v>1417</v>
      </c>
      <c r="B61" s="7" t="s">
        <v>1418</v>
      </c>
      <c r="C61" s="7" t="s">
        <v>1419</v>
      </c>
      <c r="D61" s="9">
        <v>3331</v>
      </c>
      <c r="E61" s="7">
        <v>30.569700000000001</v>
      </c>
      <c r="F61" s="7">
        <v>29.529599999999999</v>
      </c>
      <c r="G61" s="7">
        <v>13.8973</v>
      </c>
      <c r="H61" s="7">
        <v>12.035299999999999</v>
      </c>
      <c r="I61" s="10"/>
      <c r="J61" s="18">
        <f t="shared" si="2"/>
        <v>0.43149587432798719</v>
      </c>
      <c r="K61" s="18">
        <f t="shared" si="3"/>
        <v>1.0013347465438874E-2</v>
      </c>
    </row>
    <row r="62" spans="1:11" x14ac:dyDescent="0.25">
      <c r="A62" s="7" t="s">
        <v>1674</v>
      </c>
      <c r="B62" s="7" t="s">
        <v>71</v>
      </c>
      <c r="C62" s="7" t="s">
        <v>72</v>
      </c>
      <c r="D62" s="9">
        <v>4399</v>
      </c>
      <c r="E62" s="7">
        <v>4.2983399999999996</v>
      </c>
      <c r="F62" s="7">
        <v>4.4931900000000002</v>
      </c>
      <c r="G62" s="7">
        <v>2.17035</v>
      </c>
      <c r="H62" s="7">
        <v>1.6293299999999999</v>
      </c>
      <c r="I62" s="10"/>
      <c r="J62" s="18">
        <f t="shared" si="2"/>
        <v>0.43219780857256929</v>
      </c>
      <c r="K62" s="18">
        <f t="shared" si="3"/>
        <v>4.4974618953635706E-2</v>
      </c>
    </row>
    <row r="63" spans="1:11" x14ac:dyDescent="0.25">
      <c r="A63" s="7" t="s">
        <v>1686</v>
      </c>
      <c r="B63" s="7" t="s">
        <v>582</v>
      </c>
      <c r="C63" s="7" t="s">
        <v>1687</v>
      </c>
      <c r="D63" s="9">
        <v>1485</v>
      </c>
      <c r="E63" s="7">
        <v>1.16238</v>
      </c>
      <c r="F63" s="7">
        <v>1.0440700000000001</v>
      </c>
      <c r="G63" s="7">
        <v>0.56146300000000005</v>
      </c>
      <c r="H63" s="7">
        <v>0.39440999999999998</v>
      </c>
      <c r="I63" s="10"/>
      <c r="J63" s="18">
        <f t="shared" si="2"/>
        <v>0.43321761200117831</v>
      </c>
      <c r="K63" s="18">
        <f t="shared" si="3"/>
        <v>3.2882454066238659E-2</v>
      </c>
    </row>
    <row r="64" spans="1:11" x14ac:dyDescent="0.25">
      <c r="A64" s="7" t="s">
        <v>1653</v>
      </c>
      <c r="B64" s="7" t="s">
        <v>1652</v>
      </c>
      <c r="C64" s="7" t="s">
        <v>1654</v>
      </c>
      <c r="D64" s="9">
        <v>1386</v>
      </c>
      <c r="E64" s="7">
        <v>2.1345200000000002</v>
      </c>
      <c r="F64" s="7">
        <v>1.8868100000000001</v>
      </c>
      <c r="G64" s="7">
        <v>0.832175</v>
      </c>
      <c r="H64" s="7">
        <v>0.91166599999999998</v>
      </c>
      <c r="I64" s="10"/>
      <c r="J64" s="18">
        <f t="shared" si="2"/>
        <v>0.43364782298393806</v>
      </c>
      <c r="K64" s="18">
        <f t="shared" si="3"/>
        <v>4.8937106844111046E-2</v>
      </c>
    </row>
    <row r="65" spans="1:11" x14ac:dyDescent="0.25">
      <c r="A65" s="7" t="s">
        <v>1202</v>
      </c>
      <c r="B65" s="7" t="s">
        <v>1203</v>
      </c>
      <c r="C65" s="7" t="s">
        <v>1204</v>
      </c>
      <c r="D65" s="9">
        <v>1649</v>
      </c>
      <c r="E65" s="7">
        <v>2.7861099999999999</v>
      </c>
      <c r="F65" s="7">
        <v>2.7743699999999998</v>
      </c>
      <c r="G65" s="7">
        <v>1.1773499999999999</v>
      </c>
      <c r="H65" s="7">
        <v>1.27552</v>
      </c>
      <c r="I65" s="10"/>
      <c r="J65" s="18">
        <f t="shared" si="2"/>
        <v>0.44112558628032111</v>
      </c>
      <c r="K65" s="18">
        <f t="shared" si="3"/>
        <v>1.8452622987544406E-2</v>
      </c>
    </row>
    <row r="66" spans="1:11" x14ac:dyDescent="0.25">
      <c r="A66" s="7" t="s">
        <v>976</v>
      </c>
      <c r="B66" s="7" t="s">
        <v>977</v>
      </c>
      <c r="C66" s="7" t="s">
        <v>978</v>
      </c>
      <c r="D66" s="9">
        <v>4140</v>
      </c>
      <c r="E66" s="7">
        <v>11.470599999999999</v>
      </c>
      <c r="F66" s="7">
        <v>11.876300000000001</v>
      </c>
      <c r="G66" s="7">
        <v>4.7235300000000002</v>
      </c>
      <c r="H66" s="7">
        <v>5.6587500000000004</v>
      </c>
      <c r="I66" s="10"/>
      <c r="J66" s="18">
        <f t="shared" ref="J66:J97" si="4">AVERAGE(G66:H66)/AVERAGE(E66:F66)</f>
        <v>0.44469629800958593</v>
      </c>
      <c r="K66" s="18">
        <f t="shared" ref="K66:K97" si="5">_xlfn.T.TEST(E66:F66,G66:H66,2,3)</f>
        <v>2.2087057785378315E-2</v>
      </c>
    </row>
    <row r="67" spans="1:11" x14ac:dyDescent="0.25">
      <c r="A67" s="7" t="s">
        <v>1232</v>
      </c>
      <c r="B67" s="7" t="s">
        <v>1233</v>
      </c>
      <c r="C67" s="7" t="s">
        <v>1234</v>
      </c>
      <c r="D67" s="9">
        <v>2219</v>
      </c>
      <c r="E67" s="7">
        <v>1.26738</v>
      </c>
      <c r="F67" s="7">
        <v>1.18025</v>
      </c>
      <c r="G67" s="7">
        <v>0.61139399999999999</v>
      </c>
      <c r="H67" s="7">
        <v>0.48784300000000003</v>
      </c>
      <c r="I67" s="10"/>
      <c r="J67" s="18">
        <f t="shared" si="4"/>
        <v>0.44910260129186191</v>
      </c>
      <c r="K67" s="18">
        <f t="shared" si="5"/>
        <v>1.701981869047333E-2</v>
      </c>
    </row>
    <row r="68" spans="1:11" x14ac:dyDescent="0.25">
      <c r="A68" s="7" t="s">
        <v>1535</v>
      </c>
      <c r="B68" s="7" t="s">
        <v>1536</v>
      </c>
      <c r="C68" s="7" t="s">
        <v>1537</v>
      </c>
      <c r="D68" s="9">
        <v>5101</v>
      </c>
      <c r="E68" s="7">
        <v>5.6137800000000002</v>
      </c>
      <c r="F68" s="7">
        <v>4.88422</v>
      </c>
      <c r="G68" s="7">
        <v>2.5816400000000002</v>
      </c>
      <c r="H68" s="7">
        <v>2.1641900000000001</v>
      </c>
      <c r="I68" s="10"/>
      <c r="J68" s="18">
        <f t="shared" si="4"/>
        <v>0.45206991807963415</v>
      </c>
      <c r="K68" s="18">
        <f t="shared" si="5"/>
        <v>3.6234263492122609E-2</v>
      </c>
    </row>
    <row r="69" spans="1:11" x14ac:dyDescent="0.25">
      <c r="A69" s="7" t="s">
        <v>450</v>
      </c>
      <c r="B69" s="7" t="s">
        <v>448</v>
      </c>
      <c r="C69" s="7" t="s">
        <v>449</v>
      </c>
      <c r="D69" s="9">
        <v>8406</v>
      </c>
      <c r="E69" s="7">
        <v>5.1673900000000001</v>
      </c>
      <c r="F69" s="7">
        <v>4.8079000000000001</v>
      </c>
      <c r="G69" s="7">
        <v>2.3530700000000002</v>
      </c>
      <c r="H69" s="7">
        <v>2.2443</v>
      </c>
      <c r="I69" s="10"/>
      <c r="J69" s="18">
        <f t="shared" si="4"/>
        <v>0.46087582416150302</v>
      </c>
      <c r="K69" s="18">
        <f t="shared" si="5"/>
        <v>2.8634171031967505E-2</v>
      </c>
    </row>
    <row r="70" spans="1:11" x14ac:dyDescent="0.25">
      <c r="A70" s="7" t="s">
        <v>1440</v>
      </c>
      <c r="B70" s="7" t="s">
        <v>1441</v>
      </c>
      <c r="C70" s="7" t="s">
        <v>1442</v>
      </c>
      <c r="D70" s="9">
        <v>4647</v>
      </c>
      <c r="E70" s="7">
        <v>5.9439799999999998</v>
      </c>
      <c r="F70" s="7">
        <v>5.3374199999999998</v>
      </c>
      <c r="G70" s="7">
        <v>3.0104899999999999</v>
      </c>
      <c r="H70" s="7">
        <v>2.1917399999999998</v>
      </c>
      <c r="I70" s="10"/>
      <c r="J70" s="18">
        <f t="shared" si="4"/>
        <v>0.46113336997181203</v>
      </c>
      <c r="K70" s="18">
        <f t="shared" si="5"/>
        <v>3.2534455551050778E-2</v>
      </c>
    </row>
    <row r="71" spans="1:11" x14ac:dyDescent="0.25">
      <c r="A71" s="7" t="s">
        <v>1612</v>
      </c>
      <c r="B71" s="7" t="s">
        <v>1613</v>
      </c>
      <c r="C71" s="7" t="s">
        <v>1614</v>
      </c>
      <c r="D71" s="9">
        <v>1593</v>
      </c>
      <c r="E71" s="7">
        <v>1.16953</v>
      </c>
      <c r="F71" s="7">
        <v>1.2190099999999999</v>
      </c>
      <c r="G71" s="7">
        <v>0.605989</v>
      </c>
      <c r="H71" s="7">
        <v>0.50091799999999997</v>
      </c>
      <c r="I71" s="10"/>
      <c r="J71" s="18">
        <f t="shared" si="4"/>
        <v>0.46342410007787188</v>
      </c>
      <c r="K71" s="18">
        <f t="shared" si="5"/>
        <v>2.3783995883582695E-2</v>
      </c>
    </row>
    <row r="72" spans="1:11" x14ac:dyDescent="0.25">
      <c r="A72" s="7" t="s">
        <v>234</v>
      </c>
      <c r="B72" s="7" t="s">
        <v>235</v>
      </c>
      <c r="C72" s="7" t="s">
        <v>236</v>
      </c>
      <c r="D72" s="9">
        <v>2425</v>
      </c>
      <c r="E72" s="7">
        <v>6.9484500000000002</v>
      </c>
      <c r="F72" s="7">
        <v>7.8915699999999998</v>
      </c>
      <c r="G72" s="7">
        <v>3.6611500000000001</v>
      </c>
      <c r="H72" s="7">
        <v>3.2750499999999998</v>
      </c>
      <c r="I72" s="10"/>
      <c r="J72" s="18">
        <f t="shared" si="4"/>
        <v>0.46739829191604865</v>
      </c>
      <c r="K72" s="18">
        <f t="shared" si="5"/>
        <v>4.5843678576463182E-2</v>
      </c>
    </row>
    <row r="73" spans="1:11" x14ac:dyDescent="0.25">
      <c r="A73" s="7" t="s">
        <v>19</v>
      </c>
      <c r="B73" s="7" t="s">
        <v>20</v>
      </c>
      <c r="C73" s="7" t="s">
        <v>21</v>
      </c>
      <c r="D73" s="9">
        <v>1354</v>
      </c>
      <c r="E73" s="7">
        <v>3.6215099999999998</v>
      </c>
      <c r="F73" s="7">
        <v>3.8558500000000002</v>
      </c>
      <c r="G73" s="7">
        <v>1.68424</v>
      </c>
      <c r="H73" s="7">
        <v>1.8251299999999999</v>
      </c>
      <c r="I73" s="10"/>
      <c r="J73" s="18">
        <f t="shared" si="4"/>
        <v>0.46933275915563777</v>
      </c>
      <c r="K73" s="18">
        <f t="shared" si="5"/>
        <v>1.0021255117004305E-2</v>
      </c>
    </row>
    <row r="74" spans="1:11" x14ac:dyDescent="0.25">
      <c r="A74" s="7" t="s">
        <v>925</v>
      </c>
      <c r="B74" s="7" t="s">
        <v>926</v>
      </c>
      <c r="C74" s="7" t="s">
        <v>927</v>
      </c>
      <c r="D74" s="9">
        <v>2366</v>
      </c>
      <c r="E74" s="7">
        <v>91.752099999999999</v>
      </c>
      <c r="F74" s="7">
        <v>89.045199999999994</v>
      </c>
      <c r="G74" s="7">
        <v>38.8294</v>
      </c>
      <c r="H74" s="7">
        <v>46.163600000000002</v>
      </c>
      <c r="I74" s="10"/>
      <c r="J74" s="18">
        <f t="shared" si="4"/>
        <v>0.47010104686297854</v>
      </c>
      <c r="K74" s="18">
        <f t="shared" si="5"/>
        <v>2.8509031449423124E-2</v>
      </c>
    </row>
    <row r="75" spans="1:11" x14ac:dyDescent="0.25">
      <c r="A75" s="7" t="s">
        <v>1561</v>
      </c>
      <c r="B75" s="7" t="s">
        <v>1562</v>
      </c>
      <c r="C75" s="7" t="s">
        <v>1563</v>
      </c>
      <c r="D75" s="9">
        <v>667</v>
      </c>
      <c r="E75" s="7">
        <v>1.6222300000000001</v>
      </c>
      <c r="F75" s="7">
        <v>1.5409200000000001</v>
      </c>
      <c r="G75" s="7">
        <v>0.823569</v>
      </c>
      <c r="H75" s="7">
        <v>0.66346000000000005</v>
      </c>
      <c r="I75" s="10"/>
      <c r="J75" s="18">
        <f t="shared" si="4"/>
        <v>0.47011017498379787</v>
      </c>
      <c r="K75" s="18">
        <f t="shared" si="5"/>
        <v>2.6982417121441487E-2</v>
      </c>
    </row>
    <row r="76" spans="1:11" x14ac:dyDescent="0.25">
      <c r="A76" s="7" t="s">
        <v>694</v>
      </c>
      <c r="B76" s="7" t="s">
        <v>693</v>
      </c>
      <c r="C76" s="7" t="s">
        <v>695</v>
      </c>
      <c r="D76" s="9">
        <v>3196</v>
      </c>
      <c r="E76" s="7">
        <v>91.081699999999998</v>
      </c>
      <c r="F76" s="7">
        <v>98.408900000000003</v>
      </c>
      <c r="G76" s="7">
        <v>40.978000000000002</v>
      </c>
      <c r="H76" s="7">
        <v>48.188899999999997</v>
      </c>
      <c r="I76" s="10"/>
      <c r="J76" s="18">
        <f t="shared" si="4"/>
        <v>0.47056107268645514</v>
      </c>
      <c r="K76" s="18">
        <f t="shared" si="5"/>
        <v>1.0346547489277963E-2</v>
      </c>
    </row>
    <row r="77" spans="1:11" x14ac:dyDescent="0.25">
      <c r="A77" s="7" t="s">
        <v>1375</v>
      </c>
      <c r="B77" s="7" t="s">
        <v>1376</v>
      </c>
      <c r="C77" s="7" t="s">
        <v>1377</v>
      </c>
      <c r="D77" s="9">
        <v>3763</v>
      </c>
      <c r="E77" s="7">
        <v>1.77278</v>
      </c>
      <c r="F77" s="7">
        <v>1.72837</v>
      </c>
      <c r="G77" s="7">
        <v>0.82582500000000003</v>
      </c>
      <c r="H77" s="7">
        <v>0.82213499999999995</v>
      </c>
      <c r="I77" s="10"/>
      <c r="J77" s="18">
        <f t="shared" si="4"/>
        <v>0.4706910586521571</v>
      </c>
      <c r="K77" s="18">
        <f t="shared" si="5"/>
        <v>1.4577464357204971E-2</v>
      </c>
    </row>
    <row r="78" spans="1:11" x14ac:dyDescent="0.25">
      <c r="A78" s="7" t="s">
        <v>1110</v>
      </c>
      <c r="B78" s="7" t="s">
        <v>1111</v>
      </c>
      <c r="C78" s="7" t="s">
        <v>1112</v>
      </c>
      <c r="D78" s="9">
        <v>3785</v>
      </c>
      <c r="E78" s="7">
        <v>12.400399999999999</v>
      </c>
      <c r="F78" s="7">
        <v>10.929500000000001</v>
      </c>
      <c r="G78" s="7">
        <v>5.8730399999999996</v>
      </c>
      <c r="H78" s="7">
        <v>5.1298300000000001</v>
      </c>
      <c r="I78" s="10"/>
      <c r="J78" s="18">
        <f t="shared" si="4"/>
        <v>0.47162096708515677</v>
      </c>
      <c r="K78" s="18">
        <f t="shared" si="5"/>
        <v>3.7544147275061023E-2</v>
      </c>
    </row>
    <row r="79" spans="1:11" x14ac:dyDescent="0.25">
      <c r="A79" s="7" t="s">
        <v>406</v>
      </c>
      <c r="B79" s="7" t="s">
        <v>407</v>
      </c>
      <c r="C79" s="7" t="s">
        <v>408</v>
      </c>
      <c r="D79" s="9">
        <v>3206</v>
      </c>
      <c r="E79" s="7">
        <v>1.0152699999999999</v>
      </c>
      <c r="F79" s="7">
        <v>1.00441</v>
      </c>
      <c r="G79" s="7">
        <v>0.49782999999999999</v>
      </c>
      <c r="H79" s="7">
        <v>0.46161400000000002</v>
      </c>
      <c r="I79" s="10"/>
      <c r="J79" s="18">
        <f t="shared" si="4"/>
        <v>0.4750475322823417</v>
      </c>
      <c r="K79" s="18">
        <f t="shared" si="5"/>
        <v>1.3089080868534542E-2</v>
      </c>
    </row>
    <row r="80" spans="1:11" x14ac:dyDescent="0.25">
      <c r="A80" s="7" t="s">
        <v>1390</v>
      </c>
      <c r="B80" s="7" t="s">
        <v>1020</v>
      </c>
      <c r="C80" s="7" t="s">
        <v>1021</v>
      </c>
      <c r="D80" s="9">
        <v>5232</v>
      </c>
      <c r="E80" s="7">
        <v>7.0659000000000001</v>
      </c>
      <c r="F80" s="7">
        <v>6.1151</v>
      </c>
      <c r="G80" s="7">
        <v>3.4988000000000001</v>
      </c>
      <c r="H80" s="7">
        <v>2.7865500000000001</v>
      </c>
      <c r="I80" s="10"/>
      <c r="J80" s="18">
        <f t="shared" si="4"/>
        <v>0.47684925271223727</v>
      </c>
      <c r="K80" s="18">
        <f t="shared" si="5"/>
        <v>3.3753464557375913E-2</v>
      </c>
    </row>
    <row r="81" spans="1:11" x14ac:dyDescent="0.25">
      <c r="A81" s="7" t="s">
        <v>1497</v>
      </c>
      <c r="B81" s="7" t="s">
        <v>237</v>
      </c>
      <c r="C81" s="7" t="s">
        <v>238</v>
      </c>
      <c r="D81" s="9">
        <v>1626</v>
      </c>
      <c r="E81" s="7">
        <v>2.67639</v>
      </c>
      <c r="F81" s="7">
        <v>2.3834499999999998</v>
      </c>
      <c r="G81" s="7">
        <v>1.3169599999999999</v>
      </c>
      <c r="H81" s="7">
        <v>1.10453</v>
      </c>
      <c r="I81" s="10"/>
      <c r="J81" s="18">
        <f t="shared" si="4"/>
        <v>0.47857046863141922</v>
      </c>
      <c r="K81" s="18">
        <f t="shared" si="5"/>
        <v>2.3374388599631795E-2</v>
      </c>
    </row>
    <row r="82" spans="1:11" x14ac:dyDescent="0.25">
      <c r="A82" s="7" t="s">
        <v>1477</v>
      </c>
      <c r="B82" s="7" t="s">
        <v>1108</v>
      </c>
      <c r="C82" s="7" t="s">
        <v>1109</v>
      </c>
      <c r="D82" s="9">
        <v>4248</v>
      </c>
      <c r="E82" s="7">
        <v>8.1128199999999993</v>
      </c>
      <c r="F82" s="7">
        <v>8.8883799999999997</v>
      </c>
      <c r="G82" s="7">
        <v>4.3229100000000003</v>
      </c>
      <c r="H82" s="7">
        <v>3.88917</v>
      </c>
      <c r="I82" s="10"/>
      <c r="J82" s="18">
        <f t="shared" si="4"/>
        <v>0.48302943321647895</v>
      </c>
      <c r="K82" s="18">
        <f t="shared" si="5"/>
        <v>2.1173921350730224E-2</v>
      </c>
    </row>
    <row r="83" spans="1:11" x14ac:dyDescent="0.25">
      <c r="A83" s="7" t="s">
        <v>943</v>
      </c>
      <c r="B83" s="7" t="s">
        <v>944</v>
      </c>
      <c r="C83" s="7" t="s">
        <v>945</v>
      </c>
      <c r="D83" s="9">
        <v>4588</v>
      </c>
      <c r="E83" s="7">
        <v>20.060700000000001</v>
      </c>
      <c r="F83" s="7">
        <v>21.954699999999999</v>
      </c>
      <c r="G83" s="7">
        <v>10.785600000000001</v>
      </c>
      <c r="H83" s="7">
        <v>9.5786499999999997</v>
      </c>
      <c r="I83" s="10"/>
      <c r="J83" s="18">
        <f t="shared" si="4"/>
        <v>0.48468537726643085</v>
      </c>
      <c r="K83" s="18">
        <f t="shared" si="5"/>
        <v>1.7611815067319313E-2</v>
      </c>
    </row>
    <row r="84" spans="1:11" x14ac:dyDescent="0.25">
      <c r="A84" s="7" t="s">
        <v>1525</v>
      </c>
      <c r="B84" s="7" t="s">
        <v>426</v>
      </c>
      <c r="C84" s="7" t="s">
        <v>1293</v>
      </c>
      <c r="D84" s="9">
        <v>3555</v>
      </c>
      <c r="E84" s="7">
        <v>21.404</v>
      </c>
      <c r="F84" s="7">
        <v>24.7866</v>
      </c>
      <c r="G84" s="7">
        <v>10.2567</v>
      </c>
      <c r="H84" s="7">
        <v>12.1919</v>
      </c>
      <c r="I84" s="10"/>
      <c r="J84" s="18">
        <f t="shared" si="4"/>
        <v>0.48599931587812234</v>
      </c>
      <c r="K84" s="18">
        <f t="shared" si="5"/>
        <v>4.3391894363482113E-2</v>
      </c>
    </row>
    <row r="85" spans="1:11" x14ac:dyDescent="0.25">
      <c r="A85" s="7" t="s">
        <v>461</v>
      </c>
      <c r="B85" s="7" t="s">
        <v>462</v>
      </c>
      <c r="C85" s="7" t="s">
        <v>463</v>
      </c>
      <c r="D85" s="9">
        <v>6581</v>
      </c>
      <c r="E85" s="7">
        <v>2.6026600000000002</v>
      </c>
      <c r="F85" s="7">
        <v>2.72695</v>
      </c>
      <c r="G85" s="7">
        <v>1.4572700000000001</v>
      </c>
      <c r="H85" s="7">
        <v>1.14696</v>
      </c>
      <c r="I85" s="10"/>
      <c r="J85" s="18">
        <f t="shared" si="4"/>
        <v>0.48863425278772743</v>
      </c>
      <c r="K85" s="18">
        <f t="shared" si="5"/>
        <v>4.3942053569772883E-2</v>
      </c>
    </row>
    <row r="86" spans="1:11" x14ac:dyDescent="0.25">
      <c r="A86" s="7" t="s">
        <v>1236</v>
      </c>
      <c r="B86" s="7" t="s">
        <v>1237</v>
      </c>
      <c r="C86" s="7" t="s">
        <v>1238</v>
      </c>
      <c r="D86" s="9">
        <v>6804</v>
      </c>
      <c r="E86" s="7">
        <v>10.515599999999999</v>
      </c>
      <c r="F86" s="7">
        <v>11.5977</v>
      </c>
      <c r="G86" s="7">
        <v>5.2842900000000004</v>
      </c>
      <c r="H86" s="7">
        <v>5.54338</v>
      </c>
      <c r="I86" s="10"/>
      <c r="J86" s="18">
        <f t="shared" si="4"/>
        <v>0.48964514568155826</v>
      </c>
      <c r="K86" s="18">
        <f t="shared" si="5"/>
        <v>4.9250226604381636E-2</v>
      </c>
    </row>
    <row r="87" spans="1:11" x14ac:dyDescent="0.25">
      <c r="A87" s="7" t="s">
        <v>1224</v>
      </c>
      <c r="B87" s="7" t="s">
        <v>1225</v>
      </c>
      <c r="C87" s="7" t="s">
        <v>1226</v>
      </c>
      <c r="D87" s="9">
        <v>3414</v>
      </c>
      <c r="E87" s="7">
        <v>6.3283100000000001</v>
      </c>
      <c r="F87" s="7">
        <v>6.6081000000000003</v>
      </c>
      <c r="G87" s="7">
        <v>2.8570600000000002</v>
      </c>
      <c r="H87" s="7">
        <v>3.4895800000000001</v>
      </c>
      <c r="I87" s="10"/>
      <c r="J87" s="18">
        <f t="shared" si="4"/>
        <v>0.49060287977885675</v>
      </c>
      <c r="K87" s="18">
        <f t="shared" si="5"/>
        <v>3.1838156330623452E-2</v>
      </c>
    </row>
    <row r="88" spans="1:11" x14ac:dyDescent="0.25">
      <c r="A88" s="7" t="s">
        <v>1391</v>
      </c>
      <c r="B88" s="7" t="s">
        <v>1392</v>
      </c>
      <c r="C88" s="7" t="s">
        <v>1393</v>
      </c>
      <c r="D88" s="9">
        <v>3430</v>
      </c>
      <c r="E88" s="7">
        <v>3.42726</v>
      </c>
      <c r="F88" s="7">
        <v>3.1173099999999998</v>
      </c>
      <c r="G88" s="7">
        <v>1.5366299999999999</v>
      </c>
      <c r="H88" s="7">
        <v>1.6949700000000001</v>
      </c>
      <c r="I88" s="10"/>
      <c r="J88" s="18">
        <f t="shared" si="4"/>
        <v>0.49378339600615473</v>
      </c>
      <c r="K88" s="18">
        <f t="shared" si="5"/>
        <v>2.5981351035788167E-2</v>
      </c>
    </row>
    <row r="89" spans="1:11" x14ac:dyDescent="0.25">
      <c r="A89" s="7" t="s">
        <v>1397</v>
      </c>
      <c r="B89" s="7" t="s">
        <v>1398</v>
      </c>
      <c r="C89" s="7" t="s">
        <v>1399</v>
      </c>
      <c r="D89" s="9">
        <v>2319</v>
      </c>
      <c r="E89" s="7">
        <v>9.8017099999999999</v>
      </c>
      <c r="F89" s="7">
        <v>8.9473800000000008</v>
      </c>
      <c r="G89" s="7">
        <v>4.9234</v>
      </c>
      <c r="H89" s="7">
        <v>4.3572899999999999</v>
      </c>
      <c r="I89" s="10"/>
      <c r="J89" s="18">
        <f t="shared" si="4"/>
        <v>0.49499415704975541</v>
      </c>
      <c r="K89" s="18">
        <f t="shared" si="5"/>
        <v>1.7708868695247924E-2</v>
      </c>
    </row>
    <row r="90" spans="1:11" x14ac:dyDescent="0.25">
      <c r="A90" s="7" t="s">
        <v>707</v>
      </c>
      <c r="B90" s="7" t="s">
        <v>115</v>
      </c>
      <c r="C90" s="7" t="s">
        <v>116</v>
      </c>
      <c r="D90" s="9">
        <v>7042</v>
      </c>
      <c r="E90" s="7">
        <v>7.24749</v>
      </c>
      <c r="F90" s="7">
        <v>6.3703700000000003</v>
      </c>
      <c r="G90" s="7">
        <v>3.9148800000000001</v>
      </c>
      <c r="H90" s="7">
        <v>2.8384399999999999</v>
      </c>
      <c r="I90" s="10"/>
      <c r="J90" s="18">
        <f t="shared" si="4"/>
        <v>0.49591639214972105</v>
      </c>
      <c r="K90" s="18">
        <f t="shared" si="5"/>
        <v>4.1771883658700423E-2</v>
      </c>
    </row>
    <row r="91" spans="1:11" x14ac:dyDescent="0.25">
      <c r="A91" s="7" t="s">
        <v>1460</v>
      </c>
      <c r="B91" s="7" t="s">
        <v>239</v>
      </c>
      <c r="C91" s="7" t="s">
        <v>757</v>
      </c>
      <c r="D91" s="9">
        <v>4827</v>
      </c>
      <c r="E91" s="7">
        <v>15.549300000000001</v>
      </c>
      <c r="F91" s="7">
        <v>17.134399999999999</v>
      </c>
      <c r="G91" s="7">
        <v>7.6318000000000001</v>
      </c>
      <c r="H91" s="7">
        <v>8.6427200000000006</v>
      </c>
      <c r="I91" s="10"/>
      <c r="J91" s="18">
        <f t="shared" si="4"/>
        <v>0.49793995171905264</v>
      </c>
      <c r="K91" s="18">
        <f t="shared" si="5"/>
        <v>2.077022854428506E-2</v>
      </c>
    </row>
    <row r="92" spans="1:11" x14ac:dyDescent="0.25">
      <c r="A92" s="7" t="s">
        <v>1228</v>
      </c>
      <c r="B92" s="7" t="s">
        <v>1229</v>
      </c>
      <c r="C92" s="7" t="s">
        <v>1230</v>
      </c>
      <c r="D92" s="9">
        <v>1974</v>
      </c>
      <c r="E92" s="7">
        <v>2.0878299999999999</v>
      </c>
      <c r="F92" s="7">
        <v>2.3609300000000002</v>
      </c>
      <c r="G92" s="7">
        <v>1.1766099999999999</v>
      </c>
      <c r="H92" s="7">
        <v>1.04132</v>
      </c>
      <c r="I92" s="10"/>
      <c r="J92" s="18">
        <f t="shared" si="4"/>
        <v>0.4985501577967793</v>
      </c>
      <c r="K92" s="18">
        <f t="shared" si="5"/>
        <v>3.9749027609231317E-2</v>
      </c>
    </row>
    <row r="93" spans="1:11" x14ac:dyDescent="0.25">
      <c r="A93" s="12" t="s">
        <v>1126</v>
      </c>
      <c r="B93" s="12" t="s">
        <v>421</v>
      </c>
      <c r="C93" s="12" t="s">
        <v>1127</v>
      </c>
      <c r="D93" s="13">
        <v>4094</v>
      </c>
      <c r="E93" s="12">
        <v>5.2845399999999998</v>
      </c>
      <c r="F93" s="12">
        <v>4.9685100000000002</v>
      </c>
      <c r="G93" s="12">
        <v>10.141</v>
      </c>
      <c r="H93" s="12">
        <v>10.4453</v>
      </c>
      <c r="I93" s="14"/>
      <c r="J93" s="19">
        <f t="shared" si="4"/>
        <v>2.0078220627032932</v>
      </c>
      <c r="K93" s="19">
        <f t="shared" si="5"/>
        <v>1.810652588400757E-3</v>
      </c>
    </row>
    <row r="94" spans="1:11" x14ac:dyDescent="0.25">
      <c r="A94" s="12" t="s">
        <v>779</v>
      </c>
      <c r="B94" s="12" t="s">
        <v>780</v>
      </c>
      <c r="C94" s="12" t="s">
        <v>781</v>
      </c>
      <c r="D94" s="13">
        <v>2112</v>
      </c>
      <c r="E94" s="12">
        <v>7.28721</v>
      </c>
      <c r="F94" s="12">
        <v>8.0600500000000004</v>
      </c>
      <c r="G94" s="12">
        <v>15.4907</v>
      </c>
      <c r="H94" s="12">
        <v>15.447100000000001</v>
      </c>
      <c r="I94" s="14"/>
      <c r="J94" s="19">
        <f t="shared" si="4"/>
        <v>2.0158516894872442</v>
      </c>
      <c r="K94" s="19">
        <f t="shared" si="5"/>
        <v>3.1022455136335125E-2</v>
      </c>
    </row>
    <row r="95" spans="1:11" x14ac:dyDescent="0.25">
      <c r="A95" s="12" t="s">
        <v>1083</v>
      </c>
      <c r="B95" s="12" t="s">
        <v>1084</v>
      </c>
      <c r="C95" s="12" t="s">
        <v>1085</v>
      </c>
      <c r="D95" s="13">
        <v>4132</v>
      </c>
      <c r="E95" s="12">
        <v>0.58895699999999995</v>
      </c>
      <c r="F95" s="12">
        <v>0.58815200000000001</v>
      </c>
      <c r="G95" s="12">
        <v>1.17987</v>
      </c>
      <c r="H95" s="12">
        <v>1.1965399999999999</v>
      </c>
      <c r="I95" s="14"/>
      <c r="J95" s="19">
        <f t="shared" si="4"/>
        <v>2.0188529694361357</v>
      </c>
      <c r="K95" s="19">
        <f t="shared" si="5"/>
        <v>8.6916247185255709E-3</v>
      </c>
    </row>
    <row r="96" spans="1:11" x14ac:dyDescent="0.25">
      <c r="A96" s="12" t="s">
        <v>1123</v>
      </c>
      <c r="B96" s="12" t="s">
        <v>1124</v>
      </c>
      <c r="C96" s="12" t="s">
        <v>1125</v>
      </c>
      <c r="D96" s="13">
        <v>2205</v>
      </c>
      <c r="E96" s="12">
        <v>1.8468100000000001</v>
      </c>
      <c r="F96" s="12">
        <v>1.62995</v>
      </c>
      <c r="G96" s="12">
        <v>3.4448300000000001</v>
      </c>
      <c r="H96" s="12">
        <v>3.7458300000000002</v>
      </c>
      <c r="I96" s="14"/>
      <c r="J96" s="19">
        <f t="shared" si="4"/>
        <v>2.0682071813987735</v>
      </c>
      <c r="K96" s="19">
        <f t="shared" si="5"/>
        <v>1.339056886833266E-2</v>
      </c>
    </row>
    <row r="97" spans="1:11" x14ac:dyDescent="0.25">
      <c r="A97" s="12" t="s">
        <v>532</v>
      </c>
      <c r="B97" s="12" t="s">
        <v>531</v>
      </c>
      <c r="C97" s="12" t="s">
        <v>533</v>
      </c>
      <c r="D97" s="13">
        <v>9680</v>
      </c>
      <c r="E97" s="12">
        <v>3.3245300000000002</v>
      </c>
      <c r="F97" s="12">
        <v>2.7283400000000002</v>
      </c>
      <c r="G97" s="12">
        <v>5.8113900000000003</v>
      </c>
      <c r="H97" s="12">
        <v>6.7295100000000003</v>
      </c>
      <c r="I97" s="14"/>
      <c r="J97" s="19">
        <f t="shared" si="4"/>
        <v>2.0718931680343373</v>
      </c>
      <c r="K97" s="19">
        <f t="shared" si="5"/>
        <v>3.8564810170614298E-2</v>
      </c>
    </row>
    <row r="98" spans="1:11" x14ac:dyDescent="0.25">
      <c r="A98" s="12" t="s">
        <v>1218</v>
      </c>
      <c r="B98" s="12" t="s">
        <v>1219</v>
      </c>
      <c r="C98" s="12" t="s">
        <v>1220</v>
      </c>
      <c r="D98" s="13">
        <v>5720</v>
      </c>
      <c r="E98" s="12">
        <v>1.6884999999999999</v>
      </c>
      <c r="F98" s="12">
        <v>1.4166300000000001</v>
      </c>
      <c r="G98" s="12">
        <v>3.2810299999999999</v>
      </c>
      <c r="H98" s="12">
        <v>3.1688000000000001</v>
      </c>
      <c r="I98" s="14"/>
      <c r="J98" s="19">
        <f t="shared" ref="J98:J129" si="6">AVERAGE(G98:H98)/AVERAGE(E98:F98)</f>
        <v>2.0771529694408932</v>
      </c>
      <c r="K98" s="19">
        <f t="shared" ref="K98:K129" si="7">_xlfn.T.TEST(E98:F98,G98:H98,2,3)</f>
        <v>2.7454865149643102E-2</v>
      </c>
    </row>
    <row r="99" spans="1:11" x14ac:dyDescent="0.25">
      <c r="A99" s="12" t="s">
        <v>1693</v>
      </c>
      <c r="B99" s="12" t="s">
        <v>1597</v>
      </c>
      <c r="C99" s="12" t="s">
        <v>1694</v>
      </c>
      <c r="D99" s="13">
        <v>2692</v>
      </c>
      <c r="E99" s="12">
        <v>1.29077</v>
      </c>
      <c r="F99" s="12">
        <v>1.47254</v>
      </c>
      <c r="G99" s="12">
        <v>2.9076300000000002</v>
      </c>
      <c r="H99" s="12">
        <v>2.8373599999999999</v>
      </c>
      <c r="I99" s="14"/>
      <c r="J99" s="19">
        <f t="shared" si="6"/>
        <v>2.0790247927304573</v>
      </c>
      <c r="K99" s="19">
        <f t="shared" si="7"/>
        <v>2.0311044397015133E-2</v>
      </c>
    </row>
    <row r="100" spans="1:11" x14ac:dyDescent="0.25">
      <c r="A100" s="12" t="s">
        <v>1131</v>
      </c>
      <c r="B100" s="12" t="s">
        <v>1132</v>
      </c>
      <c r="C100" s="12" t="s">
        <v>1133</v>
      </c>
      <c r="D100" s="13">
        <v>2538</v>
      </c>
      <c r="E100" s="12">
        <v>6.1659199999999998</v>
      </c>
      <c r="F100" s="12">
        <v>4.6725700000000003</v>
      </c>
      <c r="G100" s="12">
        <v>12.3789</v>
      </c>
      <c r="H100" s="12">
        <v>10.3581</v>
      </c>
      <c r="I100" s="14"/>
      <c r="J100" s="19">
        <f t="shared" si="6"/>
        <v>2.0978014465114607</v>
      </c>
      <c r="K100" s="19">
        <f t="shared" si="7"/>
        <v>4.8959318076455496E-2</v>
      </c>
    </row>
    <row r="101" spans="1:11" x14ac:dyDescent="0.25">
      <c r="A101" s="12" t="s">
        <v>1022</v>
      </c>
      <c r="B101" s="12" t="s">
        <v>1023</v>
      </c>
      <c r="C101" s="12" t="s">
        <v>1024</v>
      </c>
      <c r="D101" s="13">
        <v>5802</v>
      </c>
      <c r="E101" s="12">
        <v>4.2458299999999998</v>
      </c>
      <c r="F101" s="12">
        <v>3.0024299999999999</v>
      </c>
      <c r="G101" s="12">
        <v>7.9936699999999998</v>
      </c>
      <c r="H101" s="12">
        <v>7.2824400000000002</v>
      </c>
      <c r="I101" s="14"/>
      <c r="J101" s="19">
        <f t="shared" si="6"/>
        <v>2.1075554684848501</v>
      </c>
      <c r="K101" s="19">
        <f t="shared" si="7"/>
        <v>4.9355335094422144E-2</v>
      </c>
    </row>
    <row r="102" spans="1:11" x14ac:dyDescent="0.25">
      <c r="A102" s="12" t="s">
        <v>1096</v>
      </c>
      <c r="B102" s="12" t="s">
        <v>1097</v>
      </c>
      <c r="C102" s="12" t="s">
        <v>1098</v>
      </c>
      <c r="D102" s="13">
        <v>3693</v>
      </c>
      <c r="E102" s="12">
        <v>11.4787</v>
      </c>
      <c r="F102" s="12">
        <v>11.130100000000001</v>
      </c>
      <c r="G102" s="12">
        <v>23.228899999999999</v>
      </c>
      <c r="H102" s="12">
        <v>24.608599999999999</v>
      </c>
      <c r="I102" s="14"/>
      <c r="J102" s="19">
        <f t="shared" si="6"/>
        <v>2.1158796574785037</v>
      </c>
      <c r="K102" s="19">
        <f t="shared" si="7"/>
        <v>2.563177002833978E-2</v>
      </c>
    </row>
    <row r="103" spans="1:11" x14ac:dyDescent="0.25">
      <c r="A103" s="12" t="s">
        <v>420</v>
      </c>
      <c r="B103" s="12" t="s">
        <v>421</v>
      </c>
      <c r="C103" s="12" t="s">
        <v>422</v>
      </c>
      <c r="D103" s="13">
        <v>3588</v>
      </c>
      <c r="E103" s="12">
        <v>4.1886900000000002</v>
      </c>
      <c r="F103" s="12">
        <v>4.7700300000000002</v>
      </c>
      <c r="G103" s="12">
        <v>8.8944399999999995</v>
      </c>
      <c r="H103" s="12">
        <v>10.097</v>
      </c>
      <c r="I103" s="14"/>
      <c r="J103" s="19">
        <f t="shared" si="6"/>
        <v>2.1198831975996568</v>
      </c>
      <c r="K103" s="19">
        <f t="shared" si="7"/>
        <v>3.9524886850513884E-2</v>
      </c>
    </row>
    <row r="104" spans="1:11" x14ac:dyDescent="0.25">
      <c r="A104" s="12" t="s">
        <v>392</v>
      </c>
      <c r="B104" s="12" t="s">
        <v>393</v>
      </c>
      <c r="C104" s="12" t="s">
        <v>394</v>
      </c>
      <c r="D104" s="13">
        <v>8228</v>
      </c>
      <c r="E104" s="12">
        <v>1.3170599999999999</v>
      </c>
      <c r="F104" s="12">
        <v>1.9089</v>
      </c>
      <c r="G104" s="12">
        <v>3.6305299999999998</v>
      </c>
      <c r="H104" s="12">
        <v>3.2123400000000002</v>
      </c>
      <c r="I104" s="14"/>
      <c r="J104" s="19">
        <f t="shared" si="6"/>
        <v>2.1211887314163844</v>
      </c>
      <c r="K104" s="19">
        <f t="shared" si="7"/>
        <v>4.6727908824681891E-2</v>
      </c>
    </row>
    <row r="105" spans="1:11" x14ac:dyDescent="0.25">
      <c r="A105" s="12" t="s">
        <v>476</v>
      </c>
      <c r="B105" s="12" t="s">
        <v>474</v>
      </c>
      <c r="C105" s="12" t="s">
        <v>475</v>
      </c>
      <c r="D105" s="13">
        <v>4281</v>
      </c>
      <c r="E105" s="12">
        <v>2.9824700000000002</v>
      </c>
      <c r="F105" s="12">
        <v>2.5361899999999999</v>
      </c>
      <c r="G105" s="12">
        <v>6.1201600000000003</v>
      </c>
      <c r="H105" s="12">
        <v>5.7691400000000002</v>
      </c>
      <c r="I105" s="14"/>
      <c r="J105" s="19">
        <f t="shared" si="6"/>
        <v>2.1543816796106299</v>
      </c>
      <c r="K105" s="19">
        <f t="shared" si="7"/>
        <v>9.4799388173712768E-3</v>
      </c>
    </row>
    <row r="106" spans="1:11" x14ac:dyDescent="0.25">
      <c r="A106" s="12" t="s">
        <v>1290</v>
      </c>
      <c r="B106" s="12" t="s">
        <v>1291</v>
      </c>
      <c r="C106" s="12" t="s">
        <v>1292</v>
      </c>
      <c r="D106" s="13">
        <v>3300</v>
      </c>
      <c r="E106" s="12">
        <v>0.40758</v>
      </c>
      <c r="F106" s="12">
        <v>0.548682</v>
      </c>
      <c r="G106" s="12">
        <v>1.08954</v>
      </c>
      <c r="H106" s="12">
        <v>0.97236900000000004</v>
      </c>
      <c r="I106" s="14"/>
      <c r="J106" s="19">
        <f t="shared" si="6"/>
        <v>2.1562176474648163</v>
      </c>
      <c r="K106" s="19">
        <f t="shared" si="7"/>
        <v>2.8578837213924079E-2</v>
      </c>
    </row>
    <row r="107" spans="1:11" x14ac:dyDescent="0.25">
      <c r="A107" s="12" t="s">
        <v>464</v>
      </c>
      <c r="B107" s="12" t="s">
        <v>465</v>
      </c>
      <c r="C107" s="12" t="s">
        <v>466</v>
      </c>
      <c r="D107" s="13">
        <v>3113</v>
      </c>
      <c r="E107" s="12">
        <v>2.3548100000000001</v>
      </c>
      <c r="F107" s="12">
        <v>1.97376</v>
      </c>
      <c r="G107" s="12">
        <v>4.6484199999999998</v>
      </c>
      <c r="H107" s="12">
        <v>4.6886200000000002</v>
      </c>
      <c r="I107" s="14"/>
      <c r="J107" s="19">
        <f t="shared" si="6"/>
        <v>2.1570726590998874</v>
      </c>
      <c r="K107" s="19">
        <f t="shared" si="7"/>
        <v>4.6107078413182997E-2</v>
      </c>
    </row>
    <row r="108" spans="1:11" x14ac:dyDescent="0.25">
      <c r="A108" s="12" t="s">
        <v>1207</v>
      </c>
      <c r="B108" s="12" t="s">
        <v>447</v>
      </c>
      <c r="C108" s="12" t="s">
        <v>1208</v>
      </c>
      <c r="D108" s="13">
        <v>3188</v>
      </c>
      <c r="E108" s="12">
        <v>3.9184800000000002</v>
      </c>
      <c r="F108" s="12">
        <v>4.3261200000000004</v>
      </c>
      <c r="G108" s="12">
        <v>9.1428200000000004</v>
      </c>
      <c r="H108" s="12">
        <v>8.6440999999999999</v>
      </c>
      <c r="I108" s="14"/>
      <c r="J108" s="19">
        <f t="shared" si="6"/>
        <v>2.1574024209785803</v>
      </c>
      <c r="K108" s="19">
        <f t="shared" si="7"/>
        <v>5.2950613159272074E-3</v>
      </c>
    </row>
    <row r="109" spans="1:11" x14ac:dyDescent="0.25">
      <c r="A109" s="12" t="s">
        <v>1389</v>
      </c>
      <c r="B109" s="12" t="s">
        <v>935</v>
      </c>
      <c r="C109" s="12" t="s">
        <v>936</v>
      </c>
      <c r="D109" s="13">
        <v>2738</v>
      </c>
      <c r="E109" s="12">
        <v>1.11226</v>
      </c>
      <c r="F109" s="12">
        <v>1.52772</v>
      </c>
      <c r="G109" s="12">
        <v>2.6097600000000001</v>
      </c>
      <c r="H109" s="12">
        <v>3.09151</v>
      </c>
      <c r="I109" s="14"/>
      <c r="J109" s="19">
        <f t="shared" si="6"/>
        <v>2.159588330214623</v>
      </c>
      <c r="K109" s="19">
        <f t="shared" si="7"/>
        <v>4.2307877005270965E-2</v>
      </c>
    </row>
    <row r="110" spans="1:11" x14ac:dyDescent="0.25">
      <c r="A110" s="12" t="s">
        <v>1320</v>
      </c>
      <c r="B110" s="12" t="s">
        <v>1257</v>
      </c>
      <c r="C110" s="12" t="s">
        <v>1321</v>
      </c>
      <c r="D110" s="13">
        <v>3182</v>
      </c>
      <c r="E110" s="12">
        <v>2.35575</v>
      </c>
      <c r="F110" s="12">
        <v>1.74987</v>
      </c>
      <c r="G110" s="12">
        <v>4.7733800000000004</v>
      </c>
      <c r="H110" s="12">
        <v>4.13347</v>
      </c>
      <c r="I110" s="14"/>
      <c r="J110" s="19">
        <f t="shared" si="6"/>
        <v>2.1694287342715595</v>
      </c>
      <c r="K110" s="19">
        <f t="shared" si="7"/>
        <v>3.2285609188341752E-2</v>
      </c>
    </row>
    <row r="111" spans="1:11" x14ac:dyDescent="0.25">
      <c r="A111" s="12" t="s">
        <v>870</v>
      </c>
      <c r="B111" s="12" t="s">
        <v>871</v>
      </c>
      <c r="C111" s="12" t="s">
        <v>872</v>
      </c>
      <c r="D111" s="13">
        <v>3449</v>
      </c>
      <c r="E111" s="12">
        <v>9.0549999999999997</v>
      </c>
      <c r="F111" s="12">
        <v>8.2397100000000005</v>
      </c>
      <c r="G111" s="12">
        <v>20.030999999999999</v>
      </c>
      <c r="H111" s="12">
        <v>17.768699999999999</v>
      </c>
      <c r="I111" s="14"/>
      <c r="J111" s="19">
        <f t="shared" si="6"/>
        <v>2.1856220775023112</v>
      </c>
      <c r="K111" s="19">
        <f t="shared" si="7"/>
        <v>4.5958089558714214E-2</v>
      </c>
    </row>
    <row r="112" spans="1:11" x14ac:dyDescent="0.25">
      <c r="A112" s="12" t="s">
        <v>990</v>
      </c>
      <c r="B112" s="12" t="s">
        <v>991</v>
      </c>
      <c r="C112" s="12" t="s">
        <v>992</v>
      </c>
      <c r="D112" s="13">
        <v>1665</v>
      </c>
      <c r="E112" s="12">
        <v>1.1104700000000001</v>
      </c>
      <c r="F112" s="12">
        <v>1.04643</v>
      </c>
      <c r="G112" s="12">
        <v>2.2686799999999998</v>
      </c>
      <c r="H112" s="12">
        <v>2.4810500000000002</v>
      </c>
      <c r="I112" s="14"/>
      <c r="J112" s="19">
        <f t="shared" si="6"/>
        <v>2.2021095090175709</v>
      </c>
      <c r="K112" s="19">
        <f t="shared" si="7"/>
        <v>3.644441750492413E-2</v>
      </c>
    </row>
    <row r="113" spans="1:11" x14ac:dyDescent="0.25">
      <c r="A113" s="12" t="s">
        <v>1140</v>
      </c>
      <c r="B113" s="12" t="s">
        <v>386</v>
      </c>
      <c r="C113" s="12" t="s">
        <v>387</v>
      </c>
      <c r="D113" s="13">
        <v>6523</v>
      </c>
      <c r="E113" s="12">
        <v>5.2621200000000004</v>
      </c>
      <c r="F113" s="12">
        <v>5.2221200000000003</v>
      </c>
      <c r="G113" s="12">
        <v>11.651400000000001</v>
      </c>
      <c r="H113" s="12">
        <v>11.437900000000001</v>
      </c>
      <c r="I113" s="14"/>
      <c r="J113" s="19">
        <f t="shared" si="6"/>
        <v>2.2022864795159212</v>
      </c>
      <c r="K113" s="19">
        <f t="shared" si="7"/>
        <v>8.3772531449768685E-3</v>
      </c>
    </row>
    <row r="114" spans="1:11" x14ac:dyDescent="0.25">
      <c r="A114" s="12" t="s">
        <v>1698</v>
      </c>
      <c r="B114" s="12" t="s">
        <v>787</v>
      </c>
      <c r="C114" s="12" t="s">
        <v>788</v>
      </c>
      <c r="D114" s="13">
        <v>1602</v>
      </c>
      <c r="E114" s="12">
        <v>0.82278899999999999</v>
      </c>
      <c r="F114" s="12">
        <v>1.06775</v>
      </c>
      <c r="G114" s="12">
        <v>1.95627</v>
      </c>
      <c r="H114" s="12">
        <v>2.2478699999999998</v>
      </c>
      <c r="I114" s="14"/>
      <c r="J114" s="19">
        <f t="shared" si="6"/>
        <v>2.223778509726591</v>
      </c>
      <c r="K114" s="19">
        <f t="shared" si="7"/>
        <v>2.7916110538396256E-2</v>
      </c>
    </row>
    <row r="115" spans="1:11" x14ac:dyDescent="0.25">
      <c r="A115" s="12" t="s">
        <v>530</v>
      </c>
      <c r="B115" s="12" t="s">
        <v>528</v>
      </c>
      <c r="C115" s="12" t="s">
        <v>529</v>
      </c>
      <c r="D115" s="13">
        <v>6788</v>
      </c>
      <c r="E115" s="12">
        <v>0.63325799999999999</v>
      </c>
      <c r="F115" s="12">
        <v>0.78294399999999997</v>
      </c>
      <c r="G115" s="12">
        <v>1.5727800000000001</v>
      </c>
      <c r="H115" s="12">
        <v>1.60033</v>
      </c>
      <c r="I115" s="14"/>
      <c r="J115" s="19">
        <f t="shared" si="6"/>
        <v>2.2405772622832059</v>
      </c>
      <c r="K115" s="19">
        <f t="shared" si="7"/>
        <v>4.7287123162502685E-2</v>
      </c>
    </row>
    <row r="116" spans="1:11" x14ac:dyDescent="0.25">
      <c r="A116" s="12" t="s">
        <v>24</v>
      </c>
      <c r="B116" s="12" t="s">
        <v>25</v>
      </c>
      <c r="C116" s="12" t="s">
        <v>26</v>
      </c>
      <c r="D116" s="13">
        <v>4032</v>
      </c>
      <c r="E116" s="12">
        <v>24.895800000000001</v>
      </c>
      <c r="F116" s="12">
        <v>21.442599999999999</v>
      </c>
      <c r="G116" s="12">
        <v>54.672699999999999</v>
      </c>
      <c r="H116" s="12">
        <v>49.8902</v>
      </c>
      <c r="I116" s="14"/>
      <c r="J116" s="19">
        <f t="shared" si="6"/>
        <v>2.2565064827443329</v>
      </c>
      <c r="K116" s="19">
        <f t="shared" si="7"/>
        <v>1.3685938785182488E-2</v>
      </c>
    </row>
    <row r="117" spans="1:11" x14ac:dyDescent="0.25">
      <c r="A117" s="12" t="s">
        <v>1706</v>
      </c>
      <c r="B117" s="12" t="s">
        <v>862</v>
      </c>
      <c r="C117" s="12" t="s">
        <v>863</v>
      </c>
      <c r="D117" s="13">
        <v>1192</v>
      </c>
      <c r="E117" s="12">
        <v>1.17713</v>
      </c>
      <c r="F117" s="12">
        <v>1.6375999999999999</v>
      </c>
      <c r="G117" s="12">
        <v>3.3495400000000002</v>
      </c>
      <c r="H117" s="12">
        <v>3.0815100000000002</v>
      </c>
      <c r="I117" s="14"/>
      <c r="J117" s="19">
        <f t="shared" si="6"/>
        <v>2.2847839757276902</v>
      </c>
      <c r="K117" s="19">
        <f t="shared" si="7"/>
        <v>3.5844177737988502E-2</v>
      </c>
    </row>
    <row r="118" spans="1:11" x14ac:dyDescent="0.25">
      <c r="A118" s="12" t="s">
        <v>1164</v>
      </c>
      <c r="B118" s="12" t="s">
        <v>1165</v>
      </c>
      <c r="C118" s="12" t="s">
        <v>1166</v>
      </c>
      <c r="D118" s="13">
        <v>3885</v>
      </c>
      <c r="E118" s="12">
        <v>11.075900000000001</v>
      </c>
      <c r="F118" s="12">
        <v>10.2357</v>
      </c>
      <c r="G118" s="12">
        <v>25.069199999999999</v>
      </c>
      <c r="H118" s="12">
        <v>24.218</v>
      </c>
      <c r="I118" s="14"/>
      <c r="J118" s="19">
        <f t="shared" si="6"/>
        <v>2.3126935565607463</v>
      </c>
      <c r="K118" s="19">
        <f t="shared" si="7"/>
        <v>1.8243202131651827E-3</v>
      </c>
    </row>
    <row r="119" spans="1:11" x14ac:dyDescent="0.25">
      <c r="A119" s="12" t="s">
        <v>1545</v>
      </c>
      <c r="B119" s="12" t="s">
        <v>1546</v>
      </c>
      <c r="C119" s="12" t="s">
        <v>1547</v>
      </c>
      <c r="D119" s="13">
        <v>1543</v>
      </c>
      <c r="E119" s="12">
        <v>0.53850799999999999</v>
      </c>
      <c r="F119" s="12">
        <v>0.35521999999999998</v>
      </c>
      <c r="G119" s="12">
        <v>0.98577400000000004</v>
      </c>
      <c r="H119" s="12">
        <v>1.1012</v>
      </c>
      <c r="I119" s="14"/>
      <c r="J119" s="19">
        <f t="shared" si="6"/>
        <v>2.3351332843997281</v>
      </c>
      <c r="K119" s="19">
        <f t="shared" si="7"/>
        <v>4.5150810054505518E-2</v>
      </c>
    </row>
    <row r="120" spans="1:11" x14ac:dyDescent="0.25">
      <c r="A120" s="12" t="s">
        <v>1409</v>
      </c>
      <c r="B120" s="12" t="s">
        <v>567</v>
      </c>
      <c r="C120" s="12" t="s">
        <v>568</v>
      </c>
      <c r="D120" s="13">
        <v>1485</v>
      </c>
      <c r="E120" s="12">
        <v>0.44106600000000001</v>
      </c>
      <c r="F120" s="12">
        <v>0.52837199999999995</v>
      </c>
      <c r="G120" s="12">
        <v>1.2363999999999999</v>
      </c>
      <c r="H120" s="12">
        <v>1.0982799999999999</v>
      </c>
      <c r="I120" s="14"/>
      <c r="J120" s="19">
        <f t="shared" si="6"/>
        <v>2.4082819117880665</v>
      </c>
      <c r="K120" s="19">
        <f t="shared" si="7"/>
        <v>2.2661324970174909E-2</v>
      </c>
    </row>
    <row r="121" spans="1:11" x14ac:dyDescent="0.25">
      <c r="A121" s="12" t="s">
        <v>1632</v>
      </c>
      <c r="B121" s="12" t="s">
        <v>1630</v>
      </c>
      <c r="C121" s="12" t="s">
        <v>1631</v>
      </c>
      <c r="D121" s="13">
        <v>559</v>
      </c>
      <c r="E121" s="12">
        <v>0.57669599999999999</v>
      </c>
      <c r="F121" s="12">
        <v>0.74205299999999996</v>
      </c>
      <c r="G121" s="12">
        <v>1.7113100000000001</v>
      </c>
      <c r="H121" s="12">
        <v>1.52399</v>
      </c>
      <c r="I121" s="14"/>
      <c r="J121" s="19">
        <f t="shared" si="6"/>
        <v>2.4533099172018331</v>
      </c>
      <c r="K121" s="19">
        <f t="shared" si="7"/>
        <v>1.7302202458509636E-2</v>
      </c>
    </row>
    <row r="122" spans="1:11" x14ac:dyDescent="0.25">
      <c r="A122" s="12" t="s">
        <v>1365</v>
      </c>
      <c r="B122" s="12" t="s">
        <v>59</v>
      </c>
      <c r="C122" s="12" t="s">
        <v>60</v>
      </c>
      <c r="D122" s="13">
        <v>2306</v>
      </c>
      <c r="E122" s="12">
        <v>2.36504</v>
      </c>
      <c r="F122" s="12">
        <v>3.5462500000000001</v>
      </c>
      <c r="G122" s="12">
        <v>6.6706099999999999</v>
      </c>
      <c r="H122" s="12">
        <v>7.8886500000000002</v>
      </c>
      <c r="I122" s="14"/>
      <c r="J122" s="19">
        <f t="shared" si="6"/>
        <v>2.4629581698749341</v>
      </c>
      <c r="K122" s="19">
        <f t="shared" si="7"/>
        <v>3.6476081683762339E-2</v>
      </c>
    </row>
    <row r="123" spans="1:11" x14ac:dyDescent="0.25">
      <c r="A123" s="12" t="s">
        <v>269</v>
      </c>
      <c r="B123" s="12" t="s">
        <v>270</v>
      </c>
      <c r="C123" s="12" t="s">
        <v>271</v>
      </c>
      <c r="D123" s="13">
        <v>6276</v>
      </c>
      <c r="E123" s="12">
        <v>2.6125699999999998</v>
      </c>
      <c r="F123" s="12">
        <v>2.7640600000000002</v>
      </c>
      <c r="G123" s="12">
        <v>6.6423199999999998</v>
      </c>
      <c r="H123" s="12">
        <v>6.7387499999999996</v>
      </c>
      <c r="I123" s="14"/>
      <c r="J123" s="19">
        <f t="shared" si="6"/>
        <v>2.4887466684521713</v>
      </c>
      <c r="K123" s="19">
        <f t="shared" si="7"/>
        <v>1.3286034168383378E-3</v>
      </c>
    </row>
    <row r="124" spans="1:11" x14ac:dyDescent="0.25">
      <c r="A124" s="12" t="s">
        <v>94</v>
      </c>
      <c r="B124" s="12" t="s">
        <v>95</v>
      </c>
      <c r="C124" s="12" t="s">
        <v>96</v>
      </c>
      <c r="D124" s="13">
        <v>1947</v>
      </c>
      <c r="E124" s="12">
        <v>0.49987700000000002</v>
      </c>
      <c r="F124" s="12">
        <v>0.68221500000000002</v>
      </c>
      <c r="G124" s="12">
        <v>1.4640899999999999</v>
      </c>
      <c r="H124" s="12">
        <v>1.60379</v>
      </c>
      <c r="I124" s="14"/>
      <c r="J124" s="19">
        <f t="shared" si="6"/>
        <v>2.5952971511523639</v>
      </c>
      <c r="K124" s="19">
        <f t="shared" si="7"/>
        <v>1.7547216215025811E-2</v>
      </c>
    </row>
    <row r="125" spans="1:11" x14ac:dyDescent="0.25">
      <c r="A125" s="12" t="s">
        <v>759</v>
      </c>
      <c r="B125" s="12" t="s">
        <v>758</v>
      </c>
      <c r="C125" s="12" t="s">
        <v>760</v>
      </c>
      <c r="D125" s="13">
        <v>931</v>
      </c>
      <c r="E125" s="12">
        <v>1.34863</v>
      </c>
      <c r="F125" s="12">
        <v>1.0793900000000001</v>
      </c>
      <c r="G125" s="12">
        <v>3.3731499999999999</v>
      </c>
      <c r="H125" s="12">
        <v>3.0240100000000001</v>
      </c>
      <c r="I125" s="14"/>
      <c r="J125" s="19">
        <f t="shared" si="6"/>
        <v>2.6347229429741104</v>
      </c>
      <c r="K125" s="19">
        <f t="shared" si="7"/>
        <v>1.4681680495635788E-2</v>
      </c>
    </row>
    <row r="126" spans="1:11" x14ac:dyDescent="0.25">
      <c r="A126" s="12" t="s">
        <v>708</v>
      </c>
      <c r="B126" s="12" t="s">
        <v>251</v>
      </c>
      <c r="C126" s="12" t="s">
        <v>709</v>
      </c>
      <c r="D126" s="13">
        <v>3895</v>
      </c>
      <c r="E126" s="12">
        <v>2.1554000000000002</v>
      </c>
      <c r="F126" s="12">
        <v>1.41012</v>
      </c>
      <c r="G126" s="12">
        <v>4.8663499999999997</v>
      </c>
      <c r="H126" s="12">
        <v>4.5600899999999998</v>
      </c>
      <c r="I126" s="14"/>
      <c r="J126" s="19">
        <f t="shared" si="6"/>
        <v>2.6437770647759651</v>
      </c>
      <c r="K126" s="19">
        <f t="shared" si="7"/>
        <v>4.9657744252319898E-2</v>
      </c>
    </row>
    <row r="127" spans="1:11" x14ac:dyDescent="0.25">
      <c r="A127" s="12" t="s">
        <v>1134</v>
      </c>
      <c r="B127" s="12" t="s">
        <v>1135</v>
      </c>
      <c r="C127" s="12" t="s">
        <v>1136</v>
      </c>
      <c r="D127" s="13">
        <v>1724</v>
      </c>
      <c r="E127" s="12">
        <v>2.3323900000000002</v>
      </c>
      <c r="F127" s="12">
        <v>1.8328199999999999</v>
      </c>
      <c r="G127" s="12">
        <v>5.577</v>
      </c>
      <c r="H127" s="12">
        <v>5.4768400000000002</v>
      </c>
      <c r="I127" s="14"/>
      <c r="J127" s="19">
        <f t="shared" si="6"/>
        <v>2.6538493857452568</v>
      </c>
      <c r="K127" s="19">
        <f t="shared" si="7"/>
        <v>3.8801226137657616E-2</v>
      </c>
    </row>
    <row r="128" spans="1:11" x14ac:dyDescent="0.25">
      <c r="A128" s="12" t="s">
        <v>1499</v>
      </c>
      <c r="B128" s="12" t="s">
        <v>783</v>
      </c>
      <c r="C128" s="12" t="s">
        <v>784</v>
      </c>
      <c r="D128" s="13">
        <v>2233</v>
      </c>
      <c r="E128" s="12">
        <v>4.3708200000000001</v>
      </c>
      <c r="F128" s="12">
        <v>3.0669</v>
      </c>
      <c r="G128" s="12">
        <v>10.7866</v>
      </c>
      <c r="H128" s="12">
        <v>9.0663</v>
      </c>
      <c r="I128" s="14"/>
      <c r="J128" s="19">
        <f t="shared" si="6"/>
        <v>2.6692185239562658</v>
      </c>
      <c r="K128" s="19">
        <f t="shared" si="7"/>
        <v>3.3891122628385784E-2</v>
      </c>
    </row>
    <row r="129" spans="1:11" x14ac:dyDescent="0.25">
      <c r="A129" s="12" t="s">
        <v>828</v>
      </c>
      <c r="B129" s="12" t="s">
        <v>829</v>
      </c>
      <c r="C129" s="12" t="s">
        <v>830</v>
      </c>
      <c r="D129" s="13">
        <v>1014</v>
      </c>
      <c r="E129" s="12">
        <v>1.1287</v>
      </c>
      <c r="F129" s="12">
        <v>0.93602300000000005</v>
      </c>
      <c r="G129" s="12">
        <v>2.5906099999999999</v>
      </c>
      <c r="H129" s="12">
        <v>2.9506899999999998</v>
      </c>
      <c r="I129" s="14"/>
      <c r="J129" s="19">
        <f t="shared" si="6"/>
        <v>2.6837982625272252</v>
      </c>
      <c r="K129" s="19">
        <f t="shared" si="7"/>
        <v>2.8586207719198849E-2</v>
      </c>
    </row>
    <row r="130" spans="1:11" x14ac:dyDescent="0.25">
      <c r="A130" s="12" t="s">
        <v>1520</v>
      </c>
      <c r="B130" s="12" t="s">
        <v>758</v>
      </c>
      <c r="C130" s="12" t="s">
        <v>1519</v>
      </c>
      <c r="D130" s="13">
        <v>2325</v>
      </c>
      <c r="E130" s="12">
        <v>2.3091599999999999</v>
      </c>
      <c r="F130" s="12">
        <v>2.13564</v>
      </c>
      <c r="G130" s="12">
        <v>6.2594200000000004</v>
      </c>
      <c r="H130" s="12">
        <v>5.7589899999999998</v>
      </c>
      <c r="I130" s="14"/>
      <c r="J130" s="19">
        <f t="shared" ref="J130:J161" si="8">AVERAGE(G130:H130)/AVERAGE(E130:F130)</f>
        <v>2.7039259359251258</v>
      </c>
      <c r="K130" s="19">
        <f t="shared" ref="K130:K161" si="9">_xlfn.T.TEST(E130:F130,G130:H130,2,3)</f>
        <v>2.5185572938395302E-2</v>
      </c>
    </row>
    <row r="131" spans="1:11" x14ac:dyDescent="0.25">
      <c r="A131" s="12" t="s">
        <v>848</v>
      </c>
      <c r="B131" s="12" t="s">
        <v>300</v>
      </c>
      <c r="C131" s="12" t="s">
        <v>849</v>
      </c>
      <c r="D131" s="13">
        <v>4668</v>
      </c>
      <c r="E131" s="12">
        <v>8.1636000000000006</v>
      </c>
      <c r="F131" s="12">
        <v>10.0672</v>
      </c>
      <c r="G131" s="12">
        <v>26.094200000000001</v>
      </c>
      <c r="H131" s="12">
        <v>25.4255</v>
      </c>
      <c r="I131" s="14"/>
      <c r="J131" s="19">
        <f t="shared" si="8"/>
        <v>2.8259703359150445</v>
      </c>
      <c r="K131" s="19">
        <f t="shared" si="9"/>
        <v>2.079928036527626E-2</v>
      </c>
    </row>
    <row r="132" spans="1:11" x14ac:dyDescent="0.25">
      <c r="A132" s="12" t="s">
        <v>1092</v>
      </c>
      <c r="B132" s="12" t="s">
        <v>644</v>
      </c>
      <c r="C132" s="12" t="s">
        <v>645</v>
      </c>
      <c r="D132" s="13">
        <v>4919</v>
      </c>
      <c r="E132" s="12">
        <v>2.0701100000000001</v>
      </c>
      <c r="F132" s="12">
        <v>3.1962899999999999</v>
      </c>
      <c r="G132" s="12">
        <v>7.0921000000000003</v>
      </c>
      <c r="H132" s="12">
        <v>7.96197</v>
      </c>
      <c r="I132" s="14"/>
      <c r="J132" s="19">
        <f t="shared" si="8"/>
        <v>2.8585124563269027</v>
      </c>
      <c r="K132" s="19">
        <f t="shared" si="9"/>
        <v>2.4027322961791851E-2</v>
      </c>
    </row>
    <row r="133" spans="1:11" x14ac:dyDescent="0.25">
      <c r="A133" s="12" t="s">
        <v>864</v>
      </c>
      <c r="B133" s="12" t="s">
        <v>865</v>
      </c>
      <c r="C133" s="12" t="s">
        <v>866</v>
      </c>
      <c r="D133" s="13">
        <v>5621</v>
      </c>
      <c r="E133" s="12">
        <v>30.689499999999999</v>
      </c>
      <c r="F133" s="12">
        <v>28.129899999999999</v>
      </c>
      <c r="G133" s="12">
        <v>82.597499999999997</v>
      </c>
      <c r="H133" s="12">
        <v>88.748000000000005</v>
      </c>
      <c r="I133" s="14"/>
      <c r="J133" s="19">
        <f t="shared" si="8"/>
        <v>2.9130779980754649</v>
      </c>
      <c r="K133" s="19">
        <f t="shared" si="9"/>
        <v>1.6054819610880431E-2</v>
      </c>
    </row>
    <row r="134" spans="1:11" x14ac:dyDescent="0.25">
      <c r="A134" s="12" t="s">
        <v>1254</v>
      </c>
      <c r="B134" s="12" t="s">
        <v>1255</v>
      </c>
      <c r="C134" s="12" t="s">
        <v>1256</v>
      </c>
      <c r="D134" s="13">
        <v>5459</v>
      </c>
      <c r="E134" s="12">
        <v>3.5847600000000002</v>
      </c>
      <c r="F134" s="12">
        <v>4.0536599999999998</v>
      </c>
      <c r="G134" s="12">
        <v>10.627800000000001</v>
      </c>
      <c r="H134" s="12">
        <v>11.9953</v>
      </c>
      <c r="I134" s="14"/>
      <c r="J134" s="19">
        <f t="shared" si="8"/>
        <v>2.9617512522223182</v>
      </c>
      <c r="K134" s="19">
        <f t="shared" si="9"/>
        <v>3.7795430808287366E-2</v>
      </c>
    </row>
    <row r="135" spans="1:11" x14ac:dyDescent="0.25">
      <c r="A135" s="12" t="s">
        <v>1049</v>
      </c>
      <c r="B135" s="12" t="s">
        <v>1050</v>
      </c>
      <c r="C135" s="12" t="s">
        <v>1051</v>
      </c>
      <c r="D135" s="13">
        <v>1251</v>
      </c>
      <c r="E135" s="12">
        <v>4.4191099999999999</v>
      </c>
      <c r="F135" s="12">
        <v>2.92041</v>
      </c>
      <c r="G135" s="12">
        <v>11.5984</v>
      </c>
      <c r="H135" s="12">
        <v>10.474299999999999</v>
      </c>
      <c r="I135" s="14"/>
      <c r="J135" s="19">
        <f t="shared" si="8"/>
        <v>3.0073765041855594</v>
      </c>
      <c r="K135" s="19">
        <f t="shared" si="9"/>
        <v>1.9512161230980509E-2</v>
      </c>
    </row>
    <row r="136" spans="1:11" x14ac:dyDescent="0.25">
      <c r="A136" s="12" t="s">
        <v>690</v>
      </c>
      <c r="B136" s="12" t="s">
        <v>691</v>
      </c>
      <c r="C136" s="12" t="s">
        <v>692</v>
      </c>
      <c r="D136" s="13">
        <v>7025</v>
      </c>
      <c r="E136" s="12">
        <v>3.1221299999999998</v>
      </c>
      <c r="F136" s="12">
        <v>2.2667600000000001</v>
      </c>
      <c r="G136" s="12">
        <v>8.9240600000000008</v>
      </c>
      <c r="H136" s="12">
        <v>7.3571099999999996</v>
      </c>
      <c r="I136" s="14"/>
      <c r="J136" s="19">
        <f t="shared" si="8"/>
        <v>3.0212474182995015</v>
      </c>
      <c r="K136" s="19">
        <f t="shared" si="9"/>
        <v>4.592602215826324E-2</v>
      </c>
    </row>
    <row r="137" spans="1:11" x14ac:dyDescent="0.25">
      <c r="A137" s="12" t="s">
        <v>973</v>
      </c>
      <c r="B137" s="12" t="s">
        <v>974</v>
      </c>
      <c r="C137" s="12" t="s">
        <v>975</v>
      </c>
      <c r="D137" s="13">
        <v>5089</v>
      </c>
      <c r="E137" s="12">
        <v>78.466200000000001</v>
      </c>
      <c r="F137" s="12">
        <v>69.082599999999999</v>
      </c>
      <c r="G137" s="12">
        <v>228.44499999999999</v>
      </c>
      <c r="H137" s="12">
        <v>223.73</v>
      </c>
      <c r="I137" s="14"/>
      <c r="J137" s="19">
        <f t="shared" si="8"/>
        <v>3.0645793120648892</v>
      </c>
      <c r="K137" s="19">
        <f t="shared" si="9"/>
        <v>5.1910568577861489E-3</v>
      </c>
    </row>
    <row r="138" spans="1:11" x14ac:dyDescent="0.25">
      <c r="A138" s="12" t="s">
        <v>771</v>
      </c>
      <c r="B138" s="12" t="s">
        <v>770</v>
      </c>
      <c r="C138" s="12" t="s">
        <v>772</v>
      </c>
      <c r="D138" s="13">
        <v>2535</v>
      </c>
      <c r="E138" s="12">
        <v>1.8832100000000001</v>
      </c>
      <c r="F138" s="12">
        <v>2.5125000000000002</v>
      </c>
      <c r="G138" s="12">
        <v>6.4492900000000004</v>
      </c>
      <c r="H138" s="12">
        <v>7.1492699999999996</v>
      </c>
      <c r="I138" s="14"/>
      <c r="J138" s="19">
        <f t="shared" si="8"/>
        <v>3.0935980763062165</v>
      </c>
      <c r="K138" s="19">
        <f t="shared" si="9"/>
        <v>1.0684137407413899E-2</v>
      </c>
    </row>
    <row r="139" spans="1:11" x14ac:dyDescent="0.25">
      <c r="A139" s="12" t="s">
        <v>937</v>
      </c>
      <c r="B139" s="12" t="s">
        <v>938</v>
      </c>
      <c r="C139" s="12" t="s">
        <v>939</v>
      </c>
      <c r="D139" s="13">
        <v>4709</v>
      </c>
      <c r="E139" s="12">
        <v>1.0937399999999999</v>
      </c>
      <c r="F139" s="12">
        <v>1.29714</v>
      </c>
      <c r="G139" s="12">
        <v>3.7373699999999999</v>
      </c>
      <c r="H139" s="12">
        <v>3.6821799999999998</v>
      </c>
      <c r="I139" s="14"/>
      <c r="J139" s="19">
        <f t="shared" si="8"/>
        <v>3.1032715987418853</v>
      </c>
      <c r="K139" s="19">
        <f t="shared" si="9"/>
        <v>1.73535561386585E-2</v>
      </c>
    </row>
    <row r="140" spans="1:11" x14ac:dyDescent="0.25">
      <c r="A140" s="12" t="s">
        <v>1551</v>
      </c>
      <c r="B140" s="12" t="s">
        <v>479</v>
      </c>
      <c r="C140" s="12" t="s">
        <v>480</v>
      </c>
      <c r="D140" s="13">
        <v>3723</v>
      </c>
      <c r="E140" s="12">
        <v>0.29911599999999999</v>
      </c>
      <c r="F140" s="12">
        <v>0.39763599999999999</v>
      </c>
      <c r="G140" s="12">
        <v>1.1029</v>
      </c>
      <c r="H140" s="12">
        <v>1.0753200000000001</v>
      </c>
      <c r="I140" s="14"/>
      <c r="J140" s="19">
        <f t="shared" si="8"/>
        <v>3.1262486508829541</v>
      </c>
      <c r="K140" s="19">
        <f t="shared" si="9"/>
        <v>3.004597405773193E-2</v>
      </c>
    </row>
    <row r="141" spans="1:11" x14ac:dyDescent="0.25">
      <c r="A141" s="12" t="s">
        <v>1190</v>
      </c>
      <c r="B141" s="12" t="s">
        <v>1191</v>
      </c>
      <c r="C141" s="12" t="s">
        <v>1192</v>
      </c>
      <c r="D141" s="13">
        <v>4403</v>
      </c>
      <c r="E141" s="12">
        <v>0.51517100000000005</v>
      </c>
      <c r="F141" s="12">
        <v>0.48546499999999998</v>
      </c>
      <c r="G141" s="12">
        <v>1.5996999999999999</v>
      </c>
      <c r="H141" s="12">
        <v>1.5289999999999999</v>
      </c>
      <c r="I141" s="14"/>
      <c r="J141" s="19">
        <f t="shared" si="8"/>
        <v>3.1267114115422587</v>
      </c>
      <c r="K141" s="19">
        <f t="shared" si="9"/>
        <v>8.133820347663254E-3</v>
      </c>
    </row>
    <row r="142" spans="1:11" x14ac:dyDescent="0.25">
      <c r="A142" s="12" t="s">
        <v>132</v>
      </c>
      <c r="B142" s="12" t="s">
        <v>133</v>
      </c>
      <c r="C142" s="12" t="s">
        <v>134</v>
      </c>
      <c r="D142" s="13">
        <v>4618</v>
      </c>
      <c r="E142" s="12">
        <v>0.26952799999999999</v>
      </c>
      <c r="F142" s="12">
        <v>0.41348699999999999</v>
      </c>
      <c r="G142" s="12">
        <v>1.1504000000000001</v>
      </c>
      <c r="H142" s="12">
        <v>1.0526800000000001</v>
      </c>
      <c r="I142" s="14"/>
      <c r="J142" s="19">
        <f t="shared" si="8"/>
        <v>3.2255221334816953</v>
      </c>
      <c r="K142" s="19">
        <f t="shared" si="9"/>
        <v>1.8743862875553963E-2</v>
      </c>
    </row>
    <row r="143" spans="1:11" x14ac:dyDescent="0.25">
      <c r="A143" s="12" t="s">
        <v>793</v>
      </c>
      <c r="B143" s="12" t="s">
        <v>791</v>
      </c>
      <c r="C143" s="12" t="s">
        <v>792</v>
      </c>
      <c r="D143" s="13">
        <v>2399</v>
      </c>
      <c r="E143" s="12">
        <v>0.46460099999999999</v>
      </c>
      <c r="F143" s="12">
        <v>0.214257</v>
      </c>
      <c r="G143" s="12">
        <v>1.2196</v>
      </c>
      <c r="H143" s="12">
        <v>0.97782400000000003</v>
      </c>
      <c r="I143" s="14"/>
      <c r="J143" s="19">
        <f t="shared" si="8"/>
        <v>3.2369420408980965</v>
      </c>
      <c r="K143" s="19">
        <f t="shared" si="9"/>
        <v>4.8825833737809653E-2</v>
      </c>
    </row>
    <row r="144" spans="1:11" x14ac:dyDescent="0.25">
      <c r="A144" s="12" t="s">
        <v>1221</v>
      </c>
      <c r="B144" s="12" t="s">
        <v>320</v>
      </c>
      <c r="C144" s="12" t="s">
        <v>321</v>
      </c>
      <c r="D144" s="13">
        <v>6321</v>
      </c>
      <c r="E144" s="12">
        <v>3.5803500000000001</v>
      </c>
      <c r="F144" s="12">
        <v>4.3204200000000004</v>
      </c>
      <c r="G144" s="12">
        <v>13.001300000000001</v>
      </c>
      <c r="H144" s="12">
        <v>12.9762</v>
      </c>
      <c r="I144" s="14"/>
      <c r="J144" s="19">
        <f t="shared" si="8"/>
        <v>3.2879706661502608</v>
      </c>
      <c r="K144" s="19">
        <f t="shared" si="9"/>
        <v>2.5884527968292256E-2</v>
      </c>
    </row>
    <row r="145" spans="1:11" x14ac:dyDescent="0.25">
      <c r="A145" s="12" t="s">
        <v>979</v>
      </c>
      <c r="B145" s="12" t="s">
        <v>980</v>
      </c>
      <c r="C145" s="12" t="s">
        <v>981</v>
      </c>
      <c r="D145" s="13">
        <v>2649</v>
      </c>
      <c r="E145" s="12">
        <v>3.5266799999999998</v>
      </c>
      <c r="F145" s="12">
        <v>3.6267100000000001</v>
      </c>
      <c r="G145" s="12">
        <v>12.1648</v>
      </c>
      <c r="H145" s="12">
        <v>12.111700000000001</v>
      </c>
      <c r="I145" s="14"/>
      <c r="J145" s="19">
        <f t="shared" si="8"/>
        <v>3.3937056416608069</v>
      </c>
      <c r="K145" s="19">
        <f t="shared" si="9"/>
        <v>3.6680554312864562E-4</v>
      </c>
    </row>
    <row r="146" spans="1:11" x14ac:dyDescent="0.25">
      <c r="A146" s="12" t="s">
        <v>922</v>
      </c>
      <c r="B146" s="12" t="s">
        <v>923</v>
      </c>
      <c r="C146" s="12" t="s">
        <v>924</v>
      </c>
      <c r="D146" s="13">
        <v>3350</v>
      </c>
      <c r="E146" s="12">
        <v>5.6440799999999998</v>
      </c>
      <c r="F146" s="12">
        <v>5.2160299999999999</v>
      </c>
      <c r="G146" s="12">
        <v>17.8643</v>
      </c>
      <c r="H146" s="12">
        <v>20.0562</v>
      </c>
      <c r="I146" s="14"/>
      <c r="J146" s="19">
        <f t="shared" si="8"/>
        <v>3.4917233803340859</v>
      </c>
      <c r="K146" s="19">
        <f t="shared" si="9"/>
        <v>4.4060367892358857E-2</v>
      </c>
    </row>
    <row r="147" spans="1:11" x14ac:dyDescent="0.25">
      <c r="A147" s="12" t="s">
        <v>952</v>
      </c>
      <c r="B147" s="12" t="s">
        <v>953</v>
      </c>
      <c r="C147" s="12" t="s">
        <v>954</v>
      </c>
      <c r="D147" s="13">
        <v>1350</v>
      </c>
      <c r="E147" s="12">
        <v>1.3632599999999999</v>
      </c>
      <c r="F147" s="12">
        <v>0.97831400000000002</v>
      </c>
      <c r="G147" s="12">
        <v>4.0184600000000001</v>
      </c>
      <c r="H147" s="12">
        <v>4.3156299999999996</v>
      </c>
      <c r="I147" s="14"/>
      <c r="J147" s="19">
        <f t="shared" si="8"/>
        <v>3.5591828402604402</v>
      </c>
      <c r="K147" s="19">
        <f t="shared" si="9"/>
        <v>8.1869325777957254E-3</v>
      </c>
    </row>
    <row r="148" spans="1:11" x14ac:dyDescent="0.25">
      <c r="A148" s="12" t="s">
        <v>1154</v>
      </c>
      <c r="B148" s="12" t="s">
        <v>1155</v>
      </c>
      <c r="C148" s="12" t="s">
        <v>1156</v>
      </c>
      <c r="D148" s="13">
        <v>2002</v>
      </c>
      <c r="E148" s="12">
        <v>2.6067399999999998</v>
      </c>
      <c r="F148" s="12">
        <v>2.7398600000000002</v>
      </c>
      <c r="G148" s="12">
        <v>9.4946699999999993</v>
      </c>
      <c r="H148" s="12">
        <v>9.6359399999999997</v>
      </c>
      <c r="I148" s="14"/>
      <c r="J148" s="19">
        <f t="shared" si="8"/>
        <v>3.5780888789137015</v>
      </c>
      <c r="K148" s="19">
        <f t="shared" si="9"/>
        <v>2.0333813585294124E-4</v>
      </c>
    </row>
    <row r="149" spans="1:11" x14ac:dyDescent="0.25">
      <c r="A149" s="12" t="s">
        <v>1070</v>
      </c>
      <c r="B149" s="12" t="s">
        <v>1071</v>
      </c>
      <c r="C149" s="12" t="s">
        <v>1072</v>
      </c>
      <c r="D149" s="13">
        <v>3010</v>
      </c>
      <c r="E149" s="12">
        <v>28.206800000000001</v>
      </c>
      <c r="F149" s="12">
        <v>15.7058</v>
      </c>
      <c r="G149" s="12">
        <v>85.327799999999996</v>
      </c>
      <c r="H149" s="12">
        <v>75.582899999999995</v>
      </c>
      <c r="I149" s="14"/>
      <c r="J149" s="19">
        <f t="shared" si="8"/>
        <v>3.6643400755136337</v>
      </c>
      <c r="K149" s="19">
        <f t="shared" si="9"/>
        <v>2.0889972636876808E-2</v>
      </c>
    </row>
    <row r="150" spans="1:11" x14ac:dyDescent="0.25">
      <c r="A150" s="12" t="s">
        <v>1145</v>
      </c>
      <c r="B150" s="12" t="s">
        <v>1146</v>
      </c>
      <c r="C150" s="12" t="s">
        <v>1147</v>
      </c>
      <c r="D150" s="13">
        <v>1691</v>
      </c>
      <c r="E150" s="12">
        <v>49.683199999999999</v>
      </c>
      <c r="F150" s="12">
        <v>56.936</v>
      </c>
      <c r="G150" s="12">
        <v>189.46600000000001</v>
      </c>
      <c r="H150" s="12">
        <v>207.92500000000001</v>
      </c>
      <c r="I150" s="14"/>
      <c r="J150" s="19">
        <f t="shared" si="8"/>
        <v>3.7271992286567524</v>
      </c>
      <c r="K150" s="19">
        <f t="shared" si="9"/>
        <v>2.1003724153975101E-2</v>
      </c>
    </row>
    <row r="151" spans="1:11" x14ac:dyDescent="0.25">
      <c r="A151" s="12" t="s">
        <v>1335</v>
      </c>
      <c r="B151" s="12" t="s">
        <v>1336</v>
      </c>
      <c r="C151" s="12" t="s">
        <v>1337</v>
      </c>
      <c r="D151" s="13">
        <v>1153</v>
      </c>
      <c r="E151" s="12">
        <v>1.39299</v>
      </c>
      <c r="F151" s="12">
        <v>1.0382</v>
      </c>
      <c r="G151" s="12">
        <v>4.82172</v>
      </c>
      <c r="H151" s="12">
        <v>4.2404000000000002</v>
      </c>
      <c r="I151" s="14"/>
      <c r="J151" s="19">
        <f t="shared" si="8"/>
        <v>3.7274421168234486</v>
      </c>
      <c r="K151" s="19">
        <f t="shared" si="9"/>
        <v>1.8676103079925867E-2</v>
      </c>
    </row>
    <row r="152" spans="1:11" x14ac:dyDescent="0.25">
      <c r="A152" s="12" t="s">
        <v>1664</v>
      </c>
      <c r="B152" s="12" t="s">
        <v>1662</v>
      </c>
      <c r="C152" s="12" t="s">
        <v>1663</v>
      </c>
      <c r="D152" s="13">
        <v>1787</v>
      </c>
      <c r="E152" s="12">
        <v>0.65136000000000005</v>
      </c>
      <c r="F152" s="12">
        <v>0.54856799999999994</v>
      </c>
      <c r="G152" s="12">
        <v>2.3015400000000001</v>
      </c>
      <c r="H152" s="12">
        <v>2.2054800000000001</v>
      </c>
      <c r="I152" s="14"/>
      <c r="J152" s="19">
        <f t="shared" si="8"/>
        <v>3.7560753645218723</v>
      </c>
      <c r="K152" s="19">
        <f t="shared" si="9"/>
        <v>1.8466194242499701E-3</v>
      </c>
    </row>
    <row r="153" spans="1:11" x14ac:dyDescent="0.25">
      <c r="A153" s="12" t="s">
        <v>1532</v>
      </c>
      <c r="B153" s="12" t="s">
        <v>1117</v>
      </c>
      <c r="C153" s="12" t="s">
        <v>1118</v>
      </c>
      <c r="D153" s="13">
        <v>978</v>
      </c>
      <c r="E153" s="12">
        <v>1.3828800000000001</v>
      </c>
      <c r="F153" s="12">
        <v>2.5567500000000001</v>
      </c>
      <c r="G153" s="12">
        <v>8.2814700000000006</v>
      </c>
      <c r="H153" s="12">
        <v>6.6473800000000001</v>
      </c>
      <c r="I153" s="14"/>
      <c r="J153" s="19">
        <f t="shared" si="8"/>
        <v>3.78940408109391</v>
      </c>
      <c r="K153" s="19">
        <f t="shared" si="9"/>
        <v>3.9307626248768358E-2</v>
      </c>
    </row>
    <row r="154" spans="1:11" x14ac:dyDescent="0.25">
      <c r="A154" s="12" t="s">
        <v>85</v>
      </c>
      <c r="B154" s="12" t="s">
        <v>86</v>
      </c>
      <c r="C154" s="12" t="s">
        <v>87</v>
      </c>
      <c r="D154" s="13">
        <v>8568</v>
      </c>
      <c r="E154" s="12">
        <v>1.1124099999999999</v>
      </c>
      <c r="F154" s="12">
        <v>0.834646</v>
      </c>
      <c r="G154" s="12">
        <v>3.9435500000000001</v>
      </c>
      <c r="H154" s="12">
        <v>3.46407</v>
      </c>
      <c r="I154" s="14"/>
      <c r="J154" s="19">
        <f t="shared" si="8"/>
        <v>3.8045233419069611</v>
      </c>
      <c r="K154" s="19">
        <f t="shared" si="9"/>
        <v>2.0052804598503133E-2</v>
      </c>
    </row>
    <row r="155" spans="1:11" x14ac:dyDescent="0.25">
      <c r="A155" s="12" t="s">
        <v>909</v>
      </c>
      <c r="B155" s="12" t="s">
        <v>910</v>
      </c>
      <c r="C155" s="12" t="s">
        <v>911</v>
      </c>
      <c r="D155" s="13">
        <v>1239</v>
      </c>
      <c r="E155" s="12">
        <v>7.3441400000000003</v>
      </c>
      <c r="F155" s="12">
        <v>5.5474699999999997</v>
      </c>
      <c r="G155" s="12">
        <v>25.1662</v>
      </c>
      <c r="H155" s="12">
        <v>24.159400000000002</v>
      </c>
      <c r="I155" s="14"/>
      <c r="J155" s="19">
        <f t="shared" si="8"/>
        <v>3.8261784214694674</v>
      </c>
      <c r="K155" s="19">
        <f t="shared" si="9"/>
        <v>8.514937238365659E-3</v>
      </c>
    </row>
    <row r="156" spans="1:11" x14ac:dyDescent="0.25">
      <c r="A156" s="12" t="s">
        <v>481</v>
      </c>
      <c r="B156" s="12" t="s">
        <v>482</v>
      </c>
      <c r="C156" s="12" t="s">
        <v>483</v>
      </c>
      <c r="D156" s="13">
        <v>2347</v>
      </c>
      <c r="E156" s="12">
        <v>0.54910300000000001</v>
      </c>
      <c r="F156" s="12">
        <v>0.44855200000000001</v>
      </c>
      <c r="G156" s="12">
        <v>1.9464399999999999</v>
      </c>
      <c r="H156" s="12">
        <v>2.03349</v>
      </c>
      <c r="I156" s="14"/>
      <c r="J156" s="19">
        <f t="shared" si="8"/>
        <v>3.9892848730272492</v>
      </c>
      <c r="K156" s="19">
        <f t="shared" si="9"/>
        <v>2.1894637056345165E-3</v>
      </c>
    </row>
    <row r="157" spans="1:11" x14ac:dyDescent="0.25">
      <c r="A157" s="12" t="s">
        <v>895</v>
      </c>
      <c r="B157" s="12" t="s">
        <v>896</v>
      </c>
      <c r="C157" s="12" t="s">
        <v>897</v>
      </c>
      <c r="D157" s="13">
        <v>1243</v>
      </c>
      <c r="E157" s="12">
        <v>1.35907</v>
      </c>
      <c r="F157" s="12">
        <v>1.17716</v>
      </c>
      <c r="G157" s="12">
        <v>5.3074599999999998</v>
      </c>
      <c r="H157" s="12">
        <v>4.8487600000000004</v>
      </c>
      <c r="I157" s="14"/>
      <c r="J157" s="19">
        <f t="shared" si="8"/>
        <v>4.0044554318811789</v>
      </c>
      <c r="K157" s="19">
        <f t="shared" si="9"/>
        <v>1.9388468102794331E-2</v>
      </c>
    </row>
    <row r="158" spans="1:11" x14ac:dyDescent="0.25">
      <c r="A158" s="12" t="s">
        <v>588</v>
      </c>
      <c r="B158" s="12" t="s">
        <v>589</v>
      </c>
      <c r="C158" s="12" t="s">
        <v>590</v>
      </c>
      <c r="D158" s="13">
        <v>1632</v>
      </c>
      <c r="E158" s="12">
        <v>0.69625800000000004</v>
      </c>
      <c r="F158" s="12">
        <v>0.64125699999999997</v>
      </c>
      <c r="G158" s="12">
        <v>2.7614700000000001</v>
      </c>
      <c r="H158" s="12">
        <v>2.9903</v>
      </c>
      <c r="I158" s="14"/>
      <c r="J158" s="19">
        <f t="shared" si="8"/>
        <v>4.3003405569283339</v>
      </c>
      <c r="K158" s="19">
        <f t="shared" si="9"/>
        <v>2.4839019227688334E-2</v>
      </c>
    </row>
    <row r="159" spans="1:11" x14ac:dyDescent="0.25">
      <c r="A159" s="12" t="s">
        <v>1227</v>
      </c>
      <c r="B159" s="12" t="s">
        <v>330</v>
      </c>
      <c r="C159" s="12" t="s">
        <v>331</v>
      </c>
      <c r="D159" s="13">
        <v>1193</v>
      </c>
      <c r="E159" s="12">
        <v>0.32827299999999998</v>
      </c>
      <c r="F159" s="12">
        <v>0.23841499999999999</v>
      </c>
      <c r="G159" s="12">
        <v>1.3641099999999999</v>
      </c>
      <c r="H159" s="12">
        <v>1.3102400000000001</v>
      </c>
      <c r="I159" s="14"/>
      <c r="J159" s="19">
        <f t="shared" si="8"/>
        <v>4.719263510079621</v>
      </c>
      <c r="K159" s="19">
        <f t="shared" si="9"/>
        <v>5.9206040775875001E-3</v>
      </c>
    </row>
    <row r="160" spans="1:11" x14ac:dyDescent="0.25">
      <c r="A160" s="12" t="s">
        <v>1061</v>
      </c>
      <c r="B160" s="12" t="s">
        <v>1062</v>
      </c>
      <c r="C160" s="12" t="s">
        <v>1063</v>
      </c>
      <c r="D160" s="13">
        <v>2573</v>
      </c>
      <c r="E160" s="12">
        <v>1.20482</v>
      </c>
      <c r="F160" s="12">
        <v>1.0899300000000001</v>
      </c>
      <c r="G160" s="12">
        <v>5.3117700000000001</v>
      </c>
      <c r="H160" s="12">
        <v>6.00373</v>
      </c>
      <c r="I160" s="14"/>
      <c r="J160" s="19">
        <f t="shared" si="8"/>
        <v>4.9310382394596362</v>
      </c>
      <c r="K160" s="19">
        <f t="shared" si="9"/>
        <v>4.341001137798061E-2</v>
      </c>
    </row>
    <row r="161" spans="1:11" x14ac:dyDescent="0.25">
      <c r="A161" s="12" t="s">
        <v>1075</v>
      </c>
      <c r="B161" s="12" t="s">
        <v>687</v>
      </c>
      <c r="C161" s="12" t="s">
        <v>689</v>
      </c>
      <c r="D161" s="13">
        <v>2235</v>
      </c>
      <c r="E161" s="12">
        <v>2.5225399999999998</v>
      </c>
      <c r="F161" s="12">
        <v>2.1814399999999998</v>
      </c>
      <c r="G161" s="12">
        <v>12.168699999999999</v>
      </c>
      <c r="H161" s="12">
        <v>11.2597</v>
      </c>
      <c r="I161" s="14"/>
      <c r="J161" s="19">
        <f t="shared" si="8"/>
        <v>4.9805483866853182</v>
      </c>
      <c r="K161" s="19">
        <f t="shared" si="9"/>
        <v>1.5722109049683609E-2</v>
      </c>
    </row>
    <row r="162" spans="1:11" x14ac:dyDescent="0.25">
      <c r="A162" s="12" t="s">
        <v>782</v>
      </c>
      <c r="B162" s="15" t="s">
        <v>783</v>
      </c>
      <c r="C162" s="12" t="s">
        <v>784</v>
      </c>
      <c r="D162" s="13">
        <v>2323</v>
      </c>
      <c r="E162" s="12">
        <v>0.312558</v>
      </c>
      <c r="F162" s="12">
        <v>0.92411200000000004</v>
      </c>
      <c r="G162" s="12">
        <v>3.4969199999999998</v>
      </c>
      <c r="H162" s="12">
        <v>2.72479</v>
      </c>
      <c r="I162" s="14"/>
      <c r="J162" s="19">
        <f t="shared" ref="J162:J187" si="10">AVERAGE(G162:H162)/AVERAGE(E162:F162)</f>
        <v>5.0310187843159442</v>
      </c>
      <c r="K162" s="19">
        <f t="shared" ref="K162:K187" si="11">_xlfn.T.TEST(E162:F162,G162:H162,2,3)</f>
        <v>4.093577877428313E-2</v>
      </c>
    </row>
    <row r="163" spans="1:11" x14ac:dyDescent="0.25">
      <c r="A163" s="12" t="s">
        <v>1076</v>
      </c>
      <c r="B163" s="15" t="s">
        <v>1077</v>
      </c>
      <c r="C163" s="12" t="s">
        <v>1078</v>
      </c>
      <c r="D163" s="13">
        <v>1706</v>
      </c>
      <c r="E163" s="12">
        <v>0.76010900000000003</v>
      </c>
      <c r="F163" s="12">
        <v>0.47500599999999998</v>
      </c>
      <c r="G163" s="12">
        <v>3.0465</v>
      </c>
      <c r="H163" s="12">
        <v>3.1905000000000001</v>
      </c>
      <c r="I163" s="14"/>
      <c r="J163" s="19">
        <f t="shared" si="10"/>
        <v>5.0497322111706202</v>
      </c>
      <c r="K163" s="19">
        <f t="shared" si="11"/>
        <v>1.2727936857156369E-2</v>
      </c>
    </row>
    <row r="164" spans="1:11" x14ac:dyDescent="0.25">
      <c r="A164" s="12" t="s">
        <v>1369</v>
      </c>
      <c r="B164" s="15" t="s">
        <v>1370</v>
      </c>
      <c r="C164" s="12" t="s">
        <v>1371</v>
      </c>
      <c r="D164" s="13">
        <v>3181</v>
      </c>
      <c r="E164" s="12">
        <v>0.76700599999999997</v>
      </c>
      <c r="F164" s="12">
        <v>0.51355300000000004</v>
      </c>
      <c r="G164" s="12">
        <v>3.2909099999999998</v>
      </c>
      <c r="H164" s="12">
        <v>3.3845499999999999</v>
      </c>
      <c r="I164" s="14"/>
      <c r="J164" s="19">
        <f t="shared" si="10"/>
        <v>5.212926542236632</v>
      </c>
      <c r="K164" s="19">
        <f t="shared" si="11"/>
        <v>1.536988032498865E-2</v>
      </c>
    </row>
    <row r="165" spans="1:11" x14ac:dyDescent="0.25">
      <c r="A165" s="12" t="s">
        <v>1513</v>
      </c>
      <c r="B165" s="15" t="s">
        <v>643</v>
      </c>
      <c r="C165" s="12" t="s">
        <v>969</v>
      </c>
      <c r="D165" s="13">
        <v>5068</v>
      </c>
      <c r="E165" s="12">
        <v>0.40526299999999998</v>
      </c>
      <c r="F165" s="12">
        <v>1.72577</v>
      </c>
      <c r="G165" s="12">
        <v>7.3314500000000002</v>
      </c>
      <c r="H165" s="12">
        <v>5.7411000000000003</v>
      </c>
      <c r="I165" s="14"/>
      <c r="J165" s="19">
        <f t="shared" si="10"/>
        <v>6.1343723912299808</v>
      </c>
      <c r="K165" s="19">
        <f t="shared" si="11"/>
        <v>3.6362595924726071E-2</v>
      </c>
    </row>
    <row r="166" spans="1:11" x14ac:dyDescent="0.25">
      <c r="A166" s="12" t="s">
        <v>1283</v>
      </c>
      <c r="B166" s="15" t="s">
        <v>1284</v>
      </c>
      <c r="C166" s="12" t="s">
        <v>1285</v>
      </c>
      <c r="D166" s="13">
        <v>1392</v>
      </c>
      <c r="E166" s="12">
        <v>6.8029500000000001</v>
      </c>
      <c r="F166" s="12">
        <v>6.3201099999999997</v>
      </c>
      <c r="G166" s="12">
        <v>44.615600000000001</v>
      </c>
      <c r="H166" s="12">
        <v>45.069600000000001</v>
      </c>
      <c r="I166" s="14"/>
      <c r="J166" s="19">
        <f t="shared" si="10"/>
        <v>6.8341682503928212</v>
      </c>
      <c r="K166" s="19">
        <f t="shared" si="11"/>
        <v>7.7276920431288814E-5</v>
      </c>
    </row>
    <row r="167" spans="1:11" x14ac:dyDescent="0.25">
      <c r="A167" s="12" t="s">
        <v>1555</v>
      </c>
      <c r="B167" s="15" t="s">
        <v>1556</v>
      </c>
      <c r="C167" s="12" t="s">
        <v>1557</v>
      </c>
      <c r="D167" s="13">
        <v>2942</v>
      </c>
      <c r="E167" s="12">
        <v>1.1631499999999999</v>
      </c>
      <c r="F167" s="12">
        <v>0.90581800000000001</v>
      </c>
      <c r="G167" s="12">
        <v>7.4670199999999998</v>
      </c>
      <c r="H167" s="12">
        <v>6.7316799999999999</v>
      </c>
      <c r="I167" s="14"/>
      <c r="J167" s="19">
        <f t="shared" si="10"/>
        <v>6.8626967647638821</v>
      </c>
      <c r="K167" s="19">
        <f t="shared" si="11"/>
        <v>2.2444703161805978E-2</v>
      </c>
    </row>
    <row r="168" spans="1:11" x14ac:dyDescent="0.25">
      <c r="A168" s="12" t="s">
        <v>898</v>
      </c>
      <c r="B168" s="15" t="s">
        <v>899</v>
      </c>
      <c r="C168" s="12" t="s">
        <v>900</v>
      </c>
      <c r="D168" s="13">
        <v>5738</v>
      </c>
      <c r="E168" s="12">
        <v>1.09124</v>
      </c>
      <c r="F168" s="12">
        <v>1.03139</v>
      </c>
      <c r="G168" s="12">
        <v>7.5371899999999998</v>
      </c>
      <c r="H168" s="12">
        <v>7.2550999999999997</v>
      </c>
      <c r="I168" s="14"/>
      <c r="J168" s="19">
        <f t="shared" si="10"/>
        <v>6.9688499644309179</v>
      </c>
      <c r="K168" s="19">
        <f t="shared" si="11"/>
        <v>1.0521088474538748E-2</v>
      </c>
    </row>
    <row r="169" spans="1:11" x14ac:dyDescent="0.25">
      <c r="A169" s="12" t="s">
        <v>1260</v>
      </c>
      <c r="B169" s="15" t="s">
        <v>1261</v>
      </c>
      <c r="C169" s="12" t="s">
        <v>1262</v>
      </c>
      <c r="D169" s="13">
        <v>2100</v>
      </c>
      <c r="E169" s="12">
        <v>0.39615499999999998</v>
      </c>
      <c r="F169" s="12">
        <v>0.37629800000000002</v>
      </c>
      <c r="G169" s="12">
        <v>2.8001900000000002</v>
      </c>
      <c r="H169" s="12">
        <v>2.85154</v>
      </c>
      <c r="I169" s="14"/>
      <c r="J169" s="19">
        <f t="shared" si="10"/>
        <v>7.3166004921982308</v>
      </c>
      <c r="K169" s="19">
        <f t="shared" si="11"/>
        <v>2.1017950233942449E-3</v>
      </c>
    </row>
    <row r="170" spans="1:11" x14ac:dyDescent="0.25">
      <c r="A170" s="12" t="s">
        <v>964</v>
      </c>
      <c r="B170" s="15" t="s">
        <v>583</v>
      </c>
      <c r="C170" s="12" t="s">
        <v>584</v>
      </c>
      <c r="D170" s="13">
        <v>6467</v>
      </c>
      <c r="E170" s="12">
        <v>0.60556600000000005</v>
      </c>
      <c r="F170" s="12">
        <v>4.9461999999999999E-2</v>
      </c>
      <c r="G170" s="12">
        <v>2.34863</v>
      </c>
      <c r="H170" s="12">
        <v>2.72756</v>
      </c>
      <c r="I170" s="14"/>
      <c r="J170" s="19">
        <f t="shared" si="10"/>
        <v>7.7495771173140691</v>
      </c>
      <c r="K170" s="19">
        <f t="shared" si="11"/>
        <v>3.045654314457941E-2</v>
      </c>
    </row>
    <row r="171" spans="1:11" x14ac:dyDescent="0.25">
      <c r="A171" s="12" t="s">
        <v>525</v>
      </c>
      <c r="B171" s="15" t="s">
        <v>526</v>
      </c>
      <c r="C171" s="12" t="s">
        <v>527</v>
      </c>
      <c r="D171" s="13">
        <v>2636</v>
      </c>
      <c r="E171" s="12">
        <v>0.39770899999999998</v>
      </c>
      <c r="F171" s="12">
        <v>1.53429E-3</v>
      </c>
      <c r="G171" s="12">
        <v>1.8900399999999999</v>
      </c>
      <c r="H171" s="12">
        <v>1.71235</v>
      </c>
      <c r="I171" s="14"/>
      <c r="J171" s="19">
        <f t="shared" si="10"/>
        <v>9.0230445701416802</v>
      </c>
      <c r="K171" s="19">
        <f t="shared" si="11"/>
        <v>4.4361479143709408E-2</v>
      </c>
    </row>
    <row r="172" spans="1:11" x14ac:dyDescent="0.25">
      <c r="A172" s="12" t="s">
        <v>1213</v>
      </c>
      <c r="B172" s="15" t="s">
        <v>1214</v>
      </c>
      <c r="C172" s="12" t="s">
        <v>1215</v>
      </c>
      <c r="D172" s="13">
        <v>5612</v>
      </c>
      <c r="E172" s="12">
        <v>1.88889</v>
      </c>
      <c r="F172" s="12">
        <v>1.5203100000000001</v>
      </c>
      <c r="G172" s="12">
        <v>16.342199999999998</v>
      </c>
      <c r="H172" s="12">
        <v>14.757400000000001</v>
      </c>
      <c r="I172" s="14"/>
      <c r="J172" s="19">
        <f t="shared" si="10"/>
        <v>9.122257421095858</v>
      </c>
      <c r="K172" s="19">
        <f t="shared" si="11"/>
        <v>2.8201300001546508E-2</v>
      </c>
    </row>
    <row r="173" spans="1:11" x14ac:dyDescent="0.25">
      <c r="A173" s="12" t="s">
        <v>365</v>
      </c>
      <c r="B173" s="15" t="s">
        <v>364</v>
      </c>
      <c r="C173" s="12" t="s">
        <v>366</v>
      </c>
      <c r="D173" s="13">
        <v>5085</v>
      </c>
      <c r="E173" s="12">
        <v>1.9659200000000002E-2</v>
      </c>
      <c r="F173" s="12">
        <v>0.22356599999999999</v>
      </c>
      <c r="G173" s="12">
        <v>1.1139399999999999</v>
      </c>
      <c r="H173" s="12">
        <v>1.2716400000000001</v>
      </c>
      <c r="I173" s="14"/>
      <c r="J173" s="19">
        <f t="shared" si="10"/>
        <v>9.8081119883959396</v>
      </c>
      <c r="K173" s="19">
        <f t="shared" si="11"/>
        <v>1.6950489065593967E-2</v>
      </c>
    </row>
    <row r="174" spans="1:11" x14ac:dyDescent="0.25">
      <c r="A174" s="12" t="s">
        <v>1408</v>
      </c>
      <c r="B174" s="15" t="s">
        <v>418</v>
      </c>
      <c r="C174" s="12" t="s">
        <v>419</v>
      </c>
      <c r="D174" s="13">
        <v>1789</v>
      </c>
      <c r="E174" s="12">
        <v>7.74167E-3</v>
      </c>
      <c r="F174" s="12">
        <v>0.23725299999999999</v>
      </c>
      <c r="G174" s="12">
        <v>1.1424799999999999</v>
      </c>
      <c r="H174" s="12">
        <v>1.5169999999999999</v>
      </c>
      <c r="I174" s="14"/>
      <c r="J174" s="19">
        <f t="shared" si="10"/>
        <v>10.855256565377523</v>
      </c>
      <c r="K174" s="19">
        <f t="shared" si="11"/>
        <v>4.682240904107246E-2</v>
      </c>
    </row>
    <row r="175" spans="1:11" x14ac:dyDescent="0.25">
      <c r="A175" s="12" t="s">
        <v>982</v>
      </c>
      <c r="B175" s="15" t="s">
        <v>983</v>
      </c>
      <c r="C175" s="12" t="s">
        <v>984</v>
      </c>
      <c r="D175" s="13">
        <v>3308</v>
      </c>
      <c r="E175" s="12">
        <v>3.89106</v>
      </c>
      <c r="F175" s="12">
        <v>3.4806300000000001</v>
      </c>
      <c r="G175" s="12">
        <v>40.823500000000003</v>
      </c>
      <c r="H175" s="12">
        <v>41.229100000000003</v>
      </c>
      <c r="I175" s="14"/>
      <c r="J175" s="19">
        <f t="shared" si="10"/>
        <v>11.130771912546514</v>
      </c>
      <c r="K175" s="19">
        <f t="shared" si="11"/>
        <v>5.9765654513764517E-5</v>
      </c>
    </row>
    <row r="176" spans="1:11" x14ac:dyDescent="0.25">
      <c r="A176" s="12" t="s">
        <v>574</v>
      </c>
      <c r="B176" s="15" t="s">
        <v>573</v>
      </c>
      <c r="C176" s="12" t="s">
        <v>575</v>
      </c>
      <c r="D176" s="13">
        <v>973</v>
      </c>
      <c r="E176" s="16">
        <v>2.3288399999999999E-4</v>
      </c>
      <c r="F176" s="16">
        <v>0.183034</v>
      </c>
      <c r="G176" s="16">
        <v>0.92444899999999997</v>
      </c>
      <c r="H176" s="16">
        <v>1.1926000000000001</v>
      </c>
      <c r="I176" s="14"/>
      <c r="J176" s="19">
        <f t="shared" si="10"/>
        <v>11.551726933928775</v>
      </c>
      <c r="K176" s="19">
        <f t="shared" si="11"/>
        <v>3.5964406826982126E-2</v>
      </c>
    </row>
    <row r="177" spans="1:11" x14ac:dyDescent="0.25">
      <c r="A177" s="12" t="s">
        <v>1341</v>
      </c>
      <c r="B177" s="15" t="s">
        <v>103</v>
      </c>
      <c r="C177" s="12" t="s">
        <v>1342</v>
      </c>
      <c r="D177" s="13">
        <v>2005</v>
      </c>
      <c r="E177" s="12">
        <v>2.6977199999999999</v>
      </c>
      <c r="F177" s="12">
        <v>1.7527899999999999E-3</v>
      </c>
      <c r="G177" s="12">
        <v>20.0337</v>
      </c>
      <c r="H177" s="12">
        <v>20.957000000000001</v>
      </c>
      <c r="I177" s="14"/>
      <c r="J177" s="19">
        <f t="shared" si="10"/>
        <v>15.184705751377479</v>
      </c>
      <c r="K177" s="19">
        <f t="shared" si="11"/>
        <v>2.7539949100822188E-2</v>
      </c>
    </row>
    <row r="178" spans="1:11" x14ac:dyDescent="0.25">
      <c r="A178" s="12" t="s">
        <v>403</v>
      </c>
      <c r="B178" s="15" t="s">
        <v>404</v>
      </c>
      <c r="C178" s="12" t="s">
        <v>405</v>
      </c>
      <c r="D178" s="13">
        <v>2256</v>
      </c>
      <c r="E178" s="12">
        <v>0.36861899999999997</v>
      </c>
      <c r="F178" s="12">
        <v>6.39465E-3</v>
      </c>
      <c r="G178" s="12">
        <v>3.7715399999999999</v>
      </c>
      <c r="H178" s="12">
        <v>3.9497800000000001</v>
      </c>
      <c r="I178" s="14"/>
      <c r="J178" s="19">
        <f t="shared" si="10"/>
        <v>20.589437211152184</v>
      </c>
      <c r="K178" s="19">
        <f t="shared" si="11"/>
        <v>1.0756326825889347E-2</v>
      </c>
    </row>
    <row r="179" spans="1:11" x14ac:dyDescent="0.25">
      <c r="A179" s="12" t="s">
        <v>346</v>
      </c>
      <c r="B179" s="15" t="s">
        <v>347</v>
      </c>
      <c r="C179" s="12" t="s">
        <v>348</v>
      </c>
      <c r="D179" s="13">
        <v>839</v>
      </c>
      <c r="E179" s="16">
        <v>2.8145299999999999E-6</v>
      </c>
      <c r="F179" s="16">
        <v>0.130463</v>
      </c>
      <c r="G179" s="16">
        <v>1.8914</v>
      </c>
      <c r="H179" s="16">
        <v>1.6354900000000001</v>
      </c>
      <c r="I179" s="14"/>
      <c r="J179" s="19">
        <f t="shared" si="10"/>
        <v>27.033058527289601</v>
      </c>
      <c r="K179" s="19">
        <f t="shared" si="11"/>
        <v>1.893709677852401E-2</v>
      </c>
    </row>
    <row r="180" spans="1:11" x14ac:dyDescent="0.25">
      <c r="A180" s="12" t="s">
        <v>658</v>
      </c>
      <c r="B180" s="15" t="s">
        <v>657</v>
      </c>
      <c r="C180" s="12" t="s">
        <v>659</v>
      </c>
      <c r="D180" s="13">
        <v>5451</v>
      </c>
      <c r="E180" s="16">
        <v>2.0211199999999999E-3</v>
      </c>
      <c r="F180" s="16">
        <v>4.0412699999999996E-3</v>
      </c>
      <c r="G180" s="16">
        <v>1.7250399999999999</v>
      </c>
      <c r="H180" s="16">
        <v>1.50827</v>
      </c>
      <c r="I180" s="14"/>
      <c r="J180" s="19">
        <f t="shared" si="10"/>
        <v>533.3391616177779</v>
      </c>
      <c r="K180" s="19">
        <f t="shared" si="11"/>
        <v>4.2680016091688588E-2</v>
      </c>
    </row>
    <row r="181" spans="1:11" x14ac:dyDescent="0.25">
      <c r="A181" s="12" t="s">
        <v>534</v>
      </c>
      <c r="B181" s="15" t="s">
        <v>535</v>
      </c>
      <c r="C181" s="12" t="s">
        <v>536</v>
      </c>
      <c r="D181" s="13">
        <v>2005</v>
      </c>
      <c r="E181" s="16">
        <v>1.6407800000000001E-4</v>
      </c>
      <c r="F181" s="16">
        <v>5.3630800000000001E-3</v>
      </c>
      <c r="G181" s="16">
        <v>2.01247</v>
      </c>
      <c r="H181" s="16">
        <v>2.0318999999999998</v>
      </c>
      <c r="I181" s="14"/>
      <c r="J181" s="19">
        <f t="shared" si="10"/>
        <v>731.72686577803631</v>
      </c>
      <c r="K181" s="19">
        <f t="shared" si="11"/>
        <v>1.5411532064329577E-3</v>
      </c>
    </row>
    <row r="182" spans="1:11" x14ac:dyDescent="0.25">
      <c r="A182" s="12" t="s">
        <v>681</v>
      </c>
      <c r="B182" s="15" t="s">
        <v>158</v>
      </c>
      <c r="C182" s="12" t="s">
        <v>159</v>
      </c>
      <c r="D182" s="13">
        <v>2857</v>
      </c>
      <c r="E182" s="16">
        <v>1.3122400000000001E-3</v>
      </c>
      <c r="F182" s="16">
        <v>1.64095E-3</v>
      </c>
      <c r="G182" s="16">
        <v>1.4255899999999999</v>
      </c>
      <c r="H182" s="16">
        <v>1.56871</v>
      </c>
      <c r="I182" s="14"/>
      <c r="J182" s="19">
        <f t="shared" si="10"/>
        <v>1013.9205401616557</v>
      </c>
      <c r="K182" s="19">
        <f t="shared" si="11"/>
        <v>3.043481891313107E-2</v>
      </c>
    </row>
    <row r="183" spans="1:11" x14ac:dyDescent="0.25">
      <c r="A183" s="12" t="s">
        <v>1455</v>
      </c>
      <c r="B183" s="15" t="s">
        <v>477</v>
      </c>
      <c r="C183" s="12" t="s">
        <v>478</v>
      </c>
      <c r="D183" s="13">
        <v>2730</v>
      </c>
      <c r="E183" s="16">
        <v>1.98883E-3</v>
      </c>
      <c r="F183" s="16">
        <v>1.00717E-14</v>
      </c>
      <c r="G183" s="16">
        <v>1.50878</v>
      </c>
      <c r="H183" s="16">
        <v>1.4132199999999999</v>
      </c>
      <c r="I183" s="14"/>
      <c r="J183" s="19">
        <f t="shared" si="10"/>
        <v>1469.2055127814856</v>
      </c>
      <c r="K183" s="19">
        <f t="shared" si="11"/>
        <v>2.0772882243367329E-2</v>
      </c>
    </row>
    <row r="184" spans="1:11" x14ac:dyDescent="0.25">
      <c r="A184" s="12" t="s">
        <v>1526</v>
      </c>
      <c r="B184" s="15" t="s">
        <v>738</v>
      </c>
      <c r="C184" s="12" t="s">
        <v>739</v>
      </c>
      <c r="D184" s="13">
        <v>1874</v>
      </c>
      <c r="E184" s="16">
        <v>2.9843299999999999E-3</v>
      </c>
      <c r="F184" s="16">
        <v>1.4141799999999999E-3</v>
      </c>
      <c r="G184" s="16">
        <v>4.05077</v>
      </c>
      <c r="H184" s="16">
        <v>4.1992200000000004</v>
      </c>
      <c r="I184" s="14"/>
      <c r="J184" s="19">
        <f t="shared" si="10"/>
        <v>1875.6328847723437</v>
      </c>
      <c r="K184" s="19">
        <f t="shared" si="11"/>
        <v>1.1451022954480772E-2</v>
      </c>
    </row>
    <row r="185" spans="1:11" x14ac:dyDescent="0.25">
      <c r="A185" s="12" t="s">
        <v>803</v>
      </c>
      <c r="B185" s="15" t="s">
        <v>671</v>
      </c>
      <c r="C185" s="12" t="s">
        <v>672</v>
      </c>
      <c r="D185" s="13">
        <v>2588</v>
      </c>
      <c r="E185" s="16">
        <v>2.6081E-5</v>
      </c>
      <c r="F185" s="16">
        <v>5.3171999999999998E-5</v>
      </c>
      <c r="G185" s="16">
        <v>0.97432200000000002</v>
      </c>
      <c r="H185" s="16">
        <v>1.1005100000000001</v>
      </c>
      <c r="I185" s="14"/>
      <c r="J185" s="19">
        <f t="shared" si="10"/>
        <v>26179.854390370085</v>
      </c>
      <c r="K185" s="19">
        <f t="shared" si="11"/>
        <v>3.867204025787277E-2</v>
      </c>
    </row>
    <row r="186" spans="1:11" x14ac:dyDescent="0.25">
      <c r="A186" s="12" t="s">
        <v>1486</v>
      </c>
      <c r="B186" s="15" t="s">
        <v>1103</v>
      </c>
      <c r="C186" s="12" t="s">
        <v>1487</v>
      </c>
      <c r="D186" s="13">
        <v>2588</v>
      </c>
      <c r="E186" s="16">
        <v>0</v>
      </c>
      <c r="F186" s="16">
        <v>0</v>
      </c>
      <c r="G186" s="16">
        <v>5.2121700000000004</v>
      </c>
      <c r="H186" s="16">
        <v>5.2413699999999999</v>
      </c>
      <c r="I186" s="14"/>
      <c r="J186" s="19" t="e">
        <f t="shared" si="10"/>
        <v>#DIV/0!</v>
      </c>
      <c r="K186" s="19">
        <f t="shared" si="11"/>
        <v>1.7782731022334356E-3</v>
      </c>
    </row>
    <row r="187" spans="1:11" x14ac:dyDescent="0.25">
      <c r="A187" s="12" t="s">
        <v>1641</v>
      </c>
      <c r="B187" s="15" t="s">
        <v>1642</v>
      </c>
      <c r="C187" s="12" t="s">
        <v>1643</v>
      </c>
      <c r="D187" s="13">
        <v>97</v>
      </c>
      <c r="E187" s="16">
        <v>0</v>
      </c>
      <c r="F187" s="16">
        <v>0</v>
      </c>
      <c r="G187" s="16">
        <v>18.478899999999999</v>
      </c>
      <c r="H187" s="16">
        <v>19.352399999999999</v>
      </c>
      <c r="I187" s="14"/>
      <c r="J187" s="19" t="e">
        <f t="shared" si="10"/>
        <v>#DIV/0!</v>
      </c>
      <c r="K187" s="19">
        <f t="shared" si="11"/>
        <v>1.4696523320940815E-2</v>
      </c>
    </row>
  </sheetData>
  <sortState ref="A2:N586">
    <sortCondition ref="J2:J58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P12" sqref="P12"/>
    </sheetView>
  </sheetViews>
  <sheetFormatPr baseColWidth="10" defaultRowHeight="15" x14ac:dyDescent="0.25"/>
  <cols>
    <col min="1" max="1" width="15.42578125" style="5" customWidth="1"/>
    <col min="2" max="2" width="19.28515625" style="5" customWidth="1"/>
    <col min="3" max="3" width="24.85546875" style="5" bestFit="1" customWidth="1"/>
    <col min="4" max="4" width="6.85546875" style="6" bestFit="1" customWidth="1"/>
    <col min="5" max="8" width="12.5703125" style="5" bestFit="1" customWidth="1"/>
    <col min="9" max="9" width="11.42578125" style="5"/>
    <col min="10" max="10" width="15.140625" style="5" bestFit="1" customWidth="1"/>
    <col min="11" max="11" width="11.5703125" style="5" bestFit="1" customWidth="1"/>
    <col min="12" max="16384" width="11.42578125" style="5"/>
  </cols>
  <sheetData>
    <row r="1" spans="1:12" s="4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1709</v>
      </c>
      <c r="F1" s="3" t="s">
        <v>1709</v>
      </c>
      <c r="G1" s="3" t="s">
        <v>1710</v>
      </c>
      <c r="H1" s="3" t="s">
        <v>1710</v>
      </c>
      <c r="J1" s="4" t="s">
        <v>1707</v>
      </c>
      <c r="K1" s="4" t="s">
        <v>1708</v>
      </c>
    </row>
    <row r="2" spans="1:12" x14ac:dyDescent="0.25">
      <c r="A2" s="7" t="s">
        <v>1583</v>
      </c>
      <c r="B2" s="8" t="s">
        <v>1584</v>
      </c>
      <c r="C2" s="7" t="s">
        <v>1585</v>
      </c>
      <c r="D2" s="9">
        <v>130</v>
      </c>
      <c r="E2" s="7">
        <v>6.01877</v>
      </c>
      <c r="F2" s="7">
        <v>5.7878800000000004</v>
      </c>
      <c r="G2" s="7">
        <v>0</v>
      </c>
      <c r="H2" s="7">
        <v>0</v>
      </c>
      <c r="I2" s="10"/>
      <c r="J2" s="18">
        <f t="shared" ref="J2:J33" si="0">AVERAGE(G2:H2)/AVERAGE(E2:F2)</f>
        <v>0</v>
      </c>
      <c r="K2" s="18">
        <f t="shared" ref="K2:K33" si="1">_xlfn.T.TEST(E2:F2,G2:H2,2,3)</f>
        <v>1.2448103877288019E-2</v>
      </c>
      <c r="L2" s="10"/>
    </row>
    <row r="3" spans="1:12" x14ac:dyDescent="0.25">
      <c r="A3" s="7" t="s">
        <v>1580</v>
      </c>
      <c r="B3" s="8" t="s">
        <v>1581</v>
      </c>
      <c r="C3" s="7" t="s">
        <v>1582</v>
      </c>
      <c r="D3" s="9">
        <v>123</v>
      </c>
      <c r="E3" s="7">
        <v>7.5333399999999999</v>
      </c>
      <c r="F3" s="7">
        <v>7.2443499999999998</v>
      </c>
      <c r="G3" s="7">
        <v>0</v>
      </c>
      <c r="H3" s="7">
        <v>0</v>
      </c>
      <c r="I3" s="10"/>
      <c r="J3" s="18">
        <f t="shared" si="0"/>
        <v>0</v>
      </c>
      <c r="K3" s="18">
        <f t="shared" si="1"/>
        <v>1.2448041650823591E-2</v>
      </c>
      <c r="L3" s="10"/>
    </row>
    <row r="4" spans="1:12" x14ac:dyDescent="0.25">
      <c r="A4" s="7" t="s">
        <v>1574</v>
      </c>
      <c r="B4" s="8" t="s">
        <v>1575</v>
      </c>
      <c r="C4" s="7" t="s">
        <v>1576</v>
      </c>
      <c r="D4" s="9">
        <v>133</v>
      </c>
      <c r="E4" s="7">
        <v>10.986800000000001</v>
      </c>
      <c r="F4" s="7">
        <v>10.5654</v>
      </c>
      <c r="G4" s="7">
        <v>0</v>
      </c>
      <c r="H4" s="7">
        <v>0</v>
      </c>
      <c r="I4" s="10"/>
      <c r="J4" s="18">
        <f t="shared" si="0"/>
        <v>0</v>
      </c>
      <c r="K4" s="18">
        <f t="shared" si="1"/>
        <v>1.2445940231293881E-2</v>
      </c>
      <c r="L4" s="10"/>
    </row>
    <row r="5" spans="1:12" x14ac:dyDescent="0.25">
      <c r="A5" s="7" t="s">
        <v>1644</v>
      </c>
      <c r="B5" s="8" t="s">
        <v>1645</v>
      </c>
      <c r="C5" s="7" t="s">
        <v>1646</v>
      </c>
      <c r="D5" s="9">
        <v>94</v>
      </c>
      <c r="E5" s="7">
        <v>24.2621</v>
      </c>
      <c r="F5" s="7">
        <v>23.331399999999999</v>
      </c>
      <c r="G5" s="7">
        <v>0</v>
      </c>
      <c r="H5" s="7">
        <v>0</v>
      </c>
      <c r="I5" s="10"/>
      <c r="J5" s="18">
        <f t="shared" si="0"/>
        <v>0</v>
      </c>
      <c r="K5" s="18">
        <f t="shared" si="1"/>
        <v>1.2447634952687846E-2</v>
      </c>
      <c r="L5" s="10"/>
    </row>
    <row r="6" spans="1:12" x14ac:dyDescent="0.25">
      <c r="A6" s="7" t="s">
        <v>1655</v>
      </c>
      <c r="B6" s="8" t="s">
        <v>1656</v>
      </c>
      <c r="C6" s="7" t="s">
        <v>1657</v>
      </c>
      <c r="D6" s="9">
        <v>91</v>
      </c>
      <c r="E6" s="7">
        <v>28.2944</v>
      </c>
      <c r="F6" s="7">
        <v>27.209</v>
      </c>
      <c r="G6" s="7">
        <v>0</v>
      </c>
      <c r="H6" s="7">
        <v>0</v>
      </c>
      <c r="I6" s="10"/>
      <c r="J6" s="18">
        <f t="shared" si="0"/>
        <v>0</v>
      </c>
      <c r="K6" s="18">
        <f t="shared" si="1"/>
        <v>1.2447868756362709E-2</v>
      </c>
      <c r="L6" s="10"/>
    </row>
    <row r="7" spans="1:12" x14ac:dyDescent="0.25">
      <c r="A7" s="7" t="s">
        <v>1586</v>
      </c>
      <c r="B7" s="8" t="s">
        <v>1587</v>
      </c>
      <c r="C7" s="7" t="s">
        <v>1588</v>
      </c>
      <c r="D7" s="9">
        <v>97</v>
      </c>
      <c r="E7" s="7">
        <v>62.922699999999999</v>
      </c>
      <c r="F7" s="7">
        <v>60.508899999999997</v>
      </c>
      <c r="G7" s="7">
        <v>0</v>
      </c>
      <c r="H7" s="7">
        <v>0</v>
      </c>
      <c r="I7" s="10"/>
      <c r="J7" s="18">
        <f t="shared" si="0"/>
        <v>0</v>
      </c>
      <c r="K7" s="18">
        <f t="shared" si="1"/>
        <v>1.2448003286831974E-2</v>
      </c>
      <c r="L7" s="10"/>
    </row>
    <row r="8" spans="1:12" x14ac:dyDescent="0.25">
      <c r="A8" s="7" t="s">
        <v>220</v>
      </c>
      <c r="B8" s="8" t="s">
        <v>221</v>
      </c>
      <c r="C8" s="7" t="s">
        <v>222</v>
      </c>
      <c r="D8" s="9">
        <v>2327</v>
      </c>
      <c r="E8" s="7">
        <v>1.15252</v>
      </c>
      <c r="F8" s="7">
        <v>1.0065999999999999</v>
      </c>
      <c r="G8" s="11">
        <v>2.1752300000000001E-13</v>
      </c>
      <c r="H8" s="11">
        <v>2.2209899999999998E-22</v>
      </c>
      <c r="I8" s="10"/>
      <c r="J8" s="18">
        <f t="shared" si="0"/>
        <v>1.0074613741806803E-13</v>
      </c>
      <c r="K8" s="18">
        <f t="shared" si="1"/>
        <v>4.2959405145609926E-2</v>
      </c>
      <c r="L8" s="10"/>
    </row>
    <row r="9" spans="1:12" x14ac:dyDescent="0.25">
      <c r="A9" s="7" t="s">
        <v>218</v>
      </c>
      <c r="B9" s="8" t="s">
        <v>216</v>
      </c>
      <c r="C9" s="7" t="s">
        <v>219</v>
      </c>
      <c r="D9" s="9">
        <v>2786</v>
      </c>
      <c r="E9" s="7">
        <v>2.2121900000000001</v>
      </c>
      <c r="F9" s="7">
        <v>2.3904999999999998</v>
      </c>
      <c r="G9" s="11">
        <v>1.1727299999999999E-7</v>
      </c>
      <c r="H9" s="11">
        <v>3.3935799999999999E-7</v>
      </c>
      <c r="I9" s="10"/>
      <c r="J9" s="18">
        <f t="shared" si="0"/>
        <v>9.9209592651253949E-8</v>
      </c>
      <c r="K9" s="18">
        <f t="shared" si="1"/>
        <v>2.4650572852095671E-2</v>
      </c>
      <c r="L9" s="10"/>
    </row>
    <row r="10" spans="1:12" x14ac:dyDescent="0.25">
      <c r="A10" s="7" t="s">
        <v>413</v>
      </c>
      <c r="B10" s="8" t="s">
        <v>411</v>
      </c>
      <c r="C10" s="7" t="s">
        <v>412</v>
      </c>
      <c r="D10" s="9">
        <v>2516</v>
      </c>
      <c r="E10" s="7">
        <v>1.2202</v>
      </c>
      <c r="F10" s="7">
        <v>1.3721000000000001</v>
      </c>
      <c r="G10" s="7">
        <v>9.3498099999999998E-4</v>
      </c>
      <c r="H10" s="7">
        <v>4.9364700000000005E-4</v>
      </c>
      <c r="I10" s="10"/>
      <c r="J10" s="18">
        <f t="shared" si="0"/>
        <v>5.5110442464220959E-4</v>
      </c>
      <c r="K10" s="18">
        <f t="shared" si="1"/>
        <v>3.7280146104492623E-2</v>
      </c>
      <c r="L10" s="10"/>
    </row>
    <row r="11" spans="1:12" x14ac:dyDescent="0.25">
      <c r="A11" s="7" t="s">
        <v>967</v>
      </c>
      <c r="B11" s="8" t="s">
        <v>842</v>
      </c>
      <c r="C11" s="7" t="s">
        <v>843</v>
      </c>
      <c r="D11" s="9">
        <v>1482</v>
      </c>
      <c r="E11" s="7">
        <v>12.192600000000001</v>
      </c>
      <c r="F11" s="7">
        <v>11.705399999999999</v>
      </c>
      <c r="G11" s="7">
        <v>4.6077699999999999E-2</v>
      </c>
      <c r="H11" s="7">
        <v>4.9010900000000003E-2</v>
      </c>
      <c r="I11" s="10"/>
      <c r="J11" s="18">
        <f t="shared" si="0"/>
        <v>3.9789354757720306E-3</v>
      </c>
      <c r="K11" s="18">
        <f t="shared" si="1"/>
        <v>1.3025313678111975E-2</v>
      </c>
      <c r="L11" s="10"/>
    </row>
    <row r="12" spans="1:12" x14ac:dyDescent="0.25">
      <c r="A12" s="7" t="s">
        <v>90</v>
      </c>
      <c r="B12" s="8" t="s">
        <v>88</v>
      </c>
      <c r="C12" s="7" t="s">
        <v>89</v>
      </c>
      <c r="D12" s="9">
        <v>394</v>
      </c>
      <c r="E12" s="7">
        <v>8.5222099999999994</v>
      </c>
      <c r="F12" s="7">
        <v>9.1100100000000008</v>
      </c>
      <c r="G12" s="7">
        <v>0.102007</v>
      </c>
      <c r="H12" s="7">
        <v>7.0959900000000006E-2</v>
      </c>
      <c r="I12" s="10"/>
      <c r="J12" s="18">
        <f t="shared" si="0"/>
        <v>9.8097063217223932E-3</v>
      </c>
      <c r="K12" s="18">
        <f t="shared" si="1"/>
        <v>2.1075641651251299E-2</v>
      </c>
      <c r="L12" s="10"/>
    </row>
    <row r="13" spans="1:12" x14ac:dyDescent="0.25">
      <c r="A13" s="7" t="s">
        <v>701</v>
      </c>
      <c r="B13" s="8" t="s">
        <v>702</v>
      </c>
      <c r="C13" s="7" t="s">
        <v>703</v>
      </c>
      <c r="D13" s="9">
        <v>5354</v>
      </c>
      <c r="E13" s="7">
        <v>2.72</v>
      </c>
      <c r="F13" s="7">
        <v>2.3240799999999999</v>
      </c>
      <c r="G13" s="7">
        <v>0.11328199999999999</v>
      </c>
      <c r="H13" s="7">
        <v>1.3927200000000001E-2</v>
      </c>
      <c r="I13" s="10"/>
      <c r="J13" s="18">
        <f t="shared" si="0"/>
        <v>2.5219504845283975E-2</v>
      </c>
      <c r="K13" s="18">
        <f t="shared" si="1"/>
        <v>3.9712751840433207E-2</v>
      </c>
      <c r="L13" s="10"/>
    </row>
    <row r="14" spans="1:12" x14ac:dyDescent="0.25">
      <c r="A14" s="7" t="s">
        <v>824</v>
      </c>
      <c r="B14" s="8" t="s">
        <v>825</v>
      </c>
      <c r="C14" s="7" t="s">
        <v>826</v>
      </c>
      <c r="D14" s="9">
        <v>753</v>
      </c>
      <c r="E14" s="7">
        <v>5.0944700000000003</v>
      </c>
      <c r="F14" s="7">
        <v>6.2060000000000004</v>
      </c>
      <c r="G14" s="7">
        <v>0.63394799999999996</v>
      </c>
      <c r="H14" s="7">
        <v>1.7086899999999999E-3</v>
      </c>
      <c r="I14" s="10"/>
      <c r="J14" s="18">
        <f t="shared" si="0"/>
        <v>5.6250464803676299E-2</v>
      </c>
      <c r="K14" s="18">
        <f t="shared" si="1"/>
        <v>2.6862315586511445E-2</v>
      </c>
      <c r="L14" s="10"/>
    </row>
    <row r="15" spans="1:12" x14ac:dyDescent="0.25">
      <c r="A15" s="7" t="s">
        <v>1240</v>
      </c>
      <c r="B15" s="8" t="s">
        <v>302</v>
      </c>
      <c r="C15" s="7" t="s">
        <v>303</v>
      </c>
      <c r="D15" s="9">
        <v>2601</v>
      </c>
      <c r="E15" s="7">
        <v>1.07355</v>
      </c>
      <c r="F15" s="7">
        <v>0.93021100000000001</v>
      </c>
      <c r="G15" s="7">
        <v>0.113841</v>
      </c>
      <c r="H15" s="11">
        <v>4.1867399999999997E-14</v>
      </c>
      <c r="I15" s="10"/>
      <c r="J15" s="18">
        <f t="shared" si="0"/>
        <v>5.6813661908801438E-2</v>
      </c>
      <c r="K15" s="18">
        <f t="shared" si="1"/>
        <v>1.093149300991407E-2</v>
      </c>
      <c r="L15" s="10"/>
    </row>
    <row r="16" spans="1:12" x14ac:dyDescent="0.25">
      <c r="A16" s="7" t="s">
        <v>10</v>
      </c>
      <c r="B16" s="8" t="s">
        <v>11</v>
      </c>
      <c r="C16" s="7" t="s">
        <v>12</v>
      </c>
      <c r="D16" s="9">
        <v>4282</v>
      </c>
      <c r="E16" s="7">
        <v>1.4473800000000001</v>
      </c>
      <c r="F16" s="7">
        <v>1.3940600000000001</v>
      </c>
      <c r="G16" s="7">
        <v>1.63981E-3</v>
      </c>
      <c r="H16" s="7">
        <v>0.24492900000000001</v>
      </c>
      <c r="I16" s="10"/>
      <c r="J16" s="18">
        <f t="shared" si="0"/>
        <v>8.6776004420293928E-2</v>
      </c>
      <c r="K16" s="18">
        <f t="shared" si="1"/>
        <v>4.968823313613123E-2</v>
      </c>
      <c r="L16" s="10"/>
    </row>
    <row r="17" spans="1:12" x14ac:dyDescent="0.25">
      <c r="A17" s="7" t="s">
        <v>748</v>
      </c>
      <c r="B17" s="8" t="s">
        <v>235</v>
      </c>
      <c r="C17" s="7" t="s">
        <v>236</v>
      </c>
      <c r="D17" s="9">
        <v>2176</v>
      </c>
      <c r="E17" s="7">
        <v>1.0629999999999999</v>
      </c>
      <c r="F17" s="7">
        <v>1.2148600000000001</v>
      </c>
      <c r="G17" s="7">
        <v>3.5262599999999998E-3</v>
      </c>
      <c r="H17" s="7">
        <v>0.257992</v>
      </c>
      <c r="I17" s="10"/>
      <c r="J17" s="18">
        <f t="shared" si="0"/>
        <v>0.11480875031828119</v>
      </c>
      <c r="K17" s="18">
        <f t="shared" si="1"/>
        <v>3.4488954941708311E-2</v>
      </c>
      <c r="L17" s="10"/>
    </row>
    <row r="18" spans="1:12" x14ac:dyDescent="0.25">
      <c r="A18" s="7" t="s">
        <v>1533</v>
      </c>
      <c r="B18" s="8" t="s">
        <v>1138</v>
      </c>
      <c r="C18" s="7" t="s">
        <v>1139</v>
      </c>
      <c r="D18" s="9">
        <v>1315</v>
      </c>
      <c r="E18" s="7">
        <v>4.2773199999999996</v>
      </c>
      <c r="F18" s="7">
        <v>3.7185600000000001</v>
      </c>
      <c r="G18" s="7">
        <v>0.32112000000000002</v>
      </c>
      <c r="H18" s="7">
        <v>1.01919</v>
      </c>
      <c r="I18" s="10"/>
      <c r="J18" s="18">
        <f t="shared" si="0"/>
        <v>0.16762507691461104</v>
      </c>
      <c r="K18" s="18">
        <f t="shared" si="1"/>
        <v>1.9971499420312858E-2</v>
      </c>
      <c r="L18" s="10"/>
    </row>
    <row r="19" spans="1:12" x14ac:dyDescent="0.25">
      <c r="A19" s="7" t="s">
        <v>1163</v>
      </c>
      <c r="B19" s="8" t="s">
        <v>76</v>
      </c>
      <c r="C19" s="7" t="s">
        <v>603</v>
      </c>
      <c r="D19" s="9">
        <v>8377</v>
      </c>
      <c r="E19" s="7">
        <v>2.0001000000000002</v>
      </c>
      <c r="F19" s="7">
        <v>2.1089199999999999</v>
      </c>
      <c r="G19" s="7">
        <v>0.42989699999999997</v>
      </c>
      <c r="H19" s="7">
        <v>0.31479499999999999</v>
      </c>
      <c r="I19" s="10"/>
      <c r="J19" s="18">
        <f t="shared" si="0"/>
        <v>0.18123348146273319</v>
      </c>
      <c r="K19" s="18">
        <f t="shared" si="1"/>
        <v>2.2429443571535508E-3</v>
      </c>
      <c r="L19" s="10"/>
    </row>
    <row r="20" spans="1:12" x14ac:dyDescent="0.25">
      <c r="A20" s="7" t="s">
        <v>1064</v>
      </c>
      <c r="B20" s="7" t="s">
        <v>1065</v>
      </c>
      <c r="C20" s="7" t="s">
        <v>1066</v>
      </c>
      <c r="D20" s="9">
        <v>1668</v>
      </c>
      <c r="E20" s="7">
        <v>414.267</v>
      </c>
      <c r="F20" s="7">
        <v>372.81</v>
      </c>
      <c r="G20" s="7">
        <v>69.485200000000006</v>
      </c>
      <c r="H20" s="7">
        <v>99.614900000000006</v>
      </c>
      <c r="I20" s="10"/>
      <c r="J20" s="18">
        <f t="shared" si="0"/>
        <v>0.21484568854127359</v>
      </c>
      <c r="K20" s="18">
        <f t="shared" si="1"/>
        <v>9.4355282012686496E-3</v>
      </c>
      <c r="L20" s="10"/>
    </row>
    <row r="21" spans="1:12" x14ac:dyDescent="0.25">
      <c r="A21" s="7" t="s">
        <v>539</v>
      </c>
      <c r="B21" s="7" t="s">
        <v>540</v>
      </c>
      <c r="C21" s="7" t="s">
        <v>541</v>
      </c>
      <c r="D21" s="9">
        <v>3278</v>
      </c>
      <c r="E21" s="7">
        <v>2.0251899999999998</v>
      </c>
      <c r="F21" s="7">
        <v>2.2705199999999999</v>
      </c>
      <c r="G21" s="7">
        <v>0.67601699999999998</v>
      </c>
      <c r="H21" s="7">
        <v>0.27093600000000001</v>
      </c>
      <c r="I21" s="10"/>
      <c r="J21" s="18">
        <f t="shared" si="0"/>
        <v>0.22044155680900246</v>
      </c>
      <c r="K21" s="18">
        <f t="shared" si="1"/>
        <v>3.1761189019522053E-2</v>
      </c>
      <c r="L21" s="10"/>
    </row>
    <row r="22" spans="1:12" x14ac:dyDescent="0.25">
      <c r="A22" s="7" t="s">
        <v>891</v>
      </c>
      <c r="B22" s="7" t="s">
        <v>620</v>
      </c>
      <c r="C22" s="7" t="s">
        <v>621</v>
      </c>
      <c r="D22" s="9">
        <v>1380</v>
      </c>
      <c r="E22" s="7">
        <v>27.459399999999999</v>
      </c>
      <c r="F22" s="7">
        <v>25.367799999999999</v>
      </c>
      <c r="G22" s="7">
        <v>6.8938499999999996</v>
      </c>
      <c r="H22" s="7">
        <v>4.9897400000000003</v>
      </c>
      <c r="I22" s="10"/>
      <c r="J22" s="18">
        <f t="shared" si="0"/>
        <v>0.22495210800496715</v>
      </c>
      <c r="K22" s="18">
        <f t="shared" si="1"/>
        <v>4.9087157168112485E-3</v>
      </c>
      <c r="L22" s="10"/>
    </row>
    <row r="23" spans="1:12" x14ac:dyDescent="0.25">
      <c r="A23" s="7" t="s">
        <v>489</v>
      </c>
      <c r="B23" s="7" t="s">
        <v>298</v>
      </c>
      <c r="C23" s="7" t="s">
        <v>299</v>
      </c>
      <c r="D23" s="9">
        <v>4811</v>
      </c>
      <c r="E23" s="7">
        <v>7.0150899999999998</v>
      </c>
      <c r="F23" s="7">
        <v>6.2888500000000001</v>
      </c>
      <c r="G23" s="7">
        <v>1.9054899999999999</v>
      </c>
      <c r="H23" s="7">
        <v>1.6548700000000001</v>
      </c>
      <c r="I23" s="10"/>
      <c r="J23" s="18">
        <f t="shared" si="0"/>
        <v>0.26761696159182918</v>
      </c>
      <c r="K23" s="18">
        <f t="shared" si="1"/>
        <v>2.9335719337498425E-2</v>
      </c>
      <c r="L23" s="10"/>
    </row>
    <row r="24" spans="1:12" x14ac:dyDescent="0.25">
      <c r="A24" s="7" t="s">
        <v>1073</v>
      </c>
      <c r="B24" s="7" t="s">
        <v>295</v>
      </c>
      <c r="C24" s="7" t="s">
        <v>1074</v>
      </c>
      <c r="D24" s="9">
        <v>3371</v>
      </c>
      <c r="E24" s="7">
        <v>3.3083100000000001</v>
      </c>
      <c r="F24" s="7">
        <v>2.7676699999999999</v>
      </c>
      <c r="G24" s="7">
        <v>0.50776600000000005</v>
      </c>
      <c r="H24" s="7">
        <v>1.1775599999999999</v>
      </c>
      <c r="I24" s="10"/>
      <c r="J24" s="18">
        <f t="shared" si="0"/>
        <v>0.27737517240017251</v>
      </c>
      <c r="K24" s="18">
        <f t="shared" si="1"/>
        <v>3.9747533776406122E-2</v>
      </c>
      <c r="L24" s="10"/>
    </row>
    <row r="25" spans="1:12" x14ac:dyDescent="0.25">
      <c r="A25" s="7" t="s">
        <v>892</v>
      </c>
      <c r="B25" s="7" t="s">
        <v>893</v>
      </c>
      <c r="C25" s="7" t="s">
        <v>894</v>
      </c>
      <c r="D25" s="9">
        <v>2820</v>
      </c>
      <c r="E25" s="7">
        <v>48.483600000000003</v>
      </c>
      <c r="F25" s="7">
        <v>57.433300000000003</v>
      </c>
      <c r="G25" s="7">
        <v>12.311400000000001</v>
      </c>
      <c r="H25" s="7">
        <v>17.545000000000002</v>
      </c>
      <c r="I25" s="10"/>
      <c r="J25" s="18">
        <f t="shared" si="0"/>
        <v>0.28188513825461281</v>
      </c>
      <c r="K25" s="18">
        <f t="shared" si="1"/>
        <v>3.1508256559249555E-2</v>
      </c>
      <c r="L25" s="10"/>
    </row>
    <row r="26" spans="1:12" x14ac:dyDescent="0.25">
      <c r="A26" s="7" t="s">
        <v>1361</v>
      </c>
      <c r="B26" s="7" t="s">
        <v>1362</v>
      </c>
      <c r="C26" s="7" t="s">
        <v>1363</v>
      </c>
      <c r="D26" s="9">
        <v>4877</v>
      </c>
      <c r="E26" s="7">
        <v>1.7455400000000001</v>
      </c>
      <c r="F26" s="7">
        <v>1.5792299999999999</v>
      </c>
      <c r="G26" s="7">
        <v>0.60492500000000005</v>
      </c>
      <c r="H26" s="7">
        <v>0.34748400000000002</v>
      </c>
      <c r="I26" s="10"/>
      <c r="J26" s="18">
        <f t="shared" si="0"/>
        <v>0.28645861217467677</v>
      </c>
      <c r="K26" s="18">
        <f t="shared" si="1"/>
        <v>2.4884763526850279E-2</v>
      </c>
      <c r="L26" s="10"/>
    </row>
    <row r="27" spans="1:12" x14ac:dyDescent="0.25">
      <c r="A27" s="7" t="s">
        <v>931</v>
      </c>
      <c r="B27" s="7" t="s">
        <v>932</v>
      </c>
      <c r="C27" s="7" t="s">
        <v>933</v>
      </c>
      <c r="D27" s="9">
        <v>1049</v>
      </c>
      <c r="E27" s="7">
        <v>5.2796099999999999</v>
      </c>
      <c r="F27" s="7">
        <v>5.00129</v>
      </c>
      <c r="G27" s="7">
        <v>1.78264</v>
      </c>
      <c r="H27" s="7">
        <v>1.24105</v>
      </c>
      <c r="I27" s="10"/>
      <c r="J27" s="18">
        <f t="shared" si="0"/>
        <v>0.29410751976967003</v>
      </c>
      <c r="K27" s="18">
        <f t="shared" si="1"/>
        <v>1.8458917812449085E-2</v>
      </c>
      <c r="L27" s="10"/>
    </row>
    <row r="28" spans="1:12" x14ac:dyDescent="0.25">
      <c r="A28" s="7" t="s">
        <v>1151</v>
      </c>
      <c r="B28" s="7" t="s">
        <v>1152</v>
      </c>
      <c r="C28" s="7" t="s">
        <v>1153</v>
      </c>
      <c r="D28" s="9">
        <v>2383</v>
      </c>
      <c r="E28" s="7">
        <v>113.501</v>
      </c>
      <c r="F28" s="7">
        <v>100.508</v>
      </c>
      <c r="G28" s="7">
        <v>28.027200000000001</v>
      </c>
      <c r="H28" s="7">
        <v>35.319400000000002</v>
      </c>
      <c r="I28" s="10"/>
      <c r="J28" s="18">
        <f t="shared" si="0"/>
        <v>0.29599970094715644</v>
      </c>
      <c r="K28" s="18">
        <f t="shared" si="1"/>
        <v>2.0336066929953673E-2</v>
      </c>
      <c r="L28" s="10"/>
    </row>
    <row r="29" spans="1:12" x14ac:dyDescent="0.25">
      <c r="A29" s="7" t="s">
        <v>1478</v>
      </c>
      <c r="B29" s="7" t="s">
        <v>1479</v>
      </c>
      <c r="C29" s="7" t="s">
        <v>1480</v>
      </c>
      <c r="D29" s="9">
        <v>911</v>
      </c>
      <c r="E29" s="7">
        <v>1.22156</v>
      </c>
      <c r="F29" s="7">
        <v>1.5116400000000001</v>
      </c>
      <c r="G29" s="7">
        <v>0.59091099999999996</v>
      </c>
      <c r="H29" s="7">
        <v>0.27787000000000001</v>
      </c>
      <c r="I29" s="10"/>
      <c r="J29" s="18">
        <f t="shared" si="0"/>
        <v>0.31786221279086785</v>
      </c>
      <c r="K29" s="18">
        <f t="shared" si="1"/>
        <v>4.9116528177998969E-2</v>
      </c>
      <c r="L29" s="10"/>
    </row>
    <row r="30" spans="1:12" x14ac:dyDescent="0.25">
      <c r="A30" s="7" t="s">
        <v>726</v>
      </c>
      <c r="B30" s="7" t="s">
        <v>727</v>
      </c>
      <c r="C30" s="7" t="s">
        <v>728</v>
      </c>
      <c r="D30" s="9">
        <v>5657</v>
      </c>
      <c r="E30" s="7">
        <v>11.1585</v>
      </c>
      <c r="F30" s="7">
        <v>8.96861</v>
      </c>
      <c r="G30" s="7">
        <v>4.3149699999999998</v>
      </c>
      <c r="H30" s="7">
        <v>2.4001999999999999</v>
      </c>
      <c r="I30" s="10"/>
      <c r="J30" s="18">
        <f t="shared" si="0"/>
        <v>0.33363806328876816</v>
      </c>
      <c r="K30" s="18">
        <f t="shared" si="1"/>
        <v>4.5452310819380795E-2</v>
      </c>
      <c r="L30" s="10"/>
    </row>
    <row r="31" spans="1:12" x14ac:dyDescent="0.25">
      <c r="A31" s="7" t="s">
        <v>976</v>
      </c>
      <c r="B31" s="7" t="s">
        <v>977</v>
      </c>
      <c r="C31" s="7" t="s">
        <v>978</v>
      </c>
      <c r="D31" s="9">
        <v>4140</v>
      </c>
      <c r="E31" s="7">
        <v>12.6365</v>
      </c>
      <c r="F31" s="7">
        <v>11.991099999999999</v>
      </c>
      <c r="G31" s="7">
        <v>4.1401500000000002</v>
      </c>
      <c r="H31" s="7">
        <v>4.5734599999999999</v>
      </c>
      <c r="I31" s="10"/>
      <c r="J31" s="18">
        <f t="shared" si="0"/>
        <v>0.35381482564277472</v>
      </c>
      <c r="K31" s="18">
        <f t="shared" si="1"/>
        <v>4.3525541763084737E-3</v>
      </c>
      <c r="L31" s="10"/>
    </row>
    <row r="32" spans="1:12" x14ac:dyDescent="0.25">
      <c r="A32" s="7" t="s">
        <v>1322</v>
      </c>
      <c r="B32" s="7" t="s">
        <v>1323</v>
      </c>
      <c r="C32" s="7" t="s">
        <v>1324</v>
      </c>
      <c r="D32" s="9">
        <v>2787</v>
      </c>
      <c r="E32" s="7">
        <v>1.40377</v>
      </c>
      <c r="F32" s="7">
        <v>1.1655800000000001</v>
      </c>
      <c r="G32" s="7">
        <v>0.55913900000000005</v>
      </c>
      <c r="H32" s="7">
        <v>0.36385000000000001</v>
      </c>
      <c r="I32" s="10"/>
      <c r="J32" s="18">
        <f t="shared" si="0"/>
        <v>0.35923054469029136</v>
      </c>
      <c r="K32" s="18">
        <f t="shared" si="1"/>
        <v>3.6054261389158598E-2</v>
      </c>
      <c r="L32" s="10"/>
    </row>
    <row r="33" spans="1:12" x14ac:dyDescent="0.25">
      <c r="A33" s="7" t="s">
        <v>1484</v>
      </c>
      <c r="B33" s="7" t="s">
        <v>1014</v>
      </c>
      <c r="C33" s="7" t="s">
        <v>1485</v>
      </c>
      <c r="D33" s="9">
        <v>4152</v>
      </c>
      <c r="E33" s="7">
        <v>3.48089</v>
      </c>
      <c r="F33" s="7">
        <v>2.9446500000000002</v>
      </c>
      <c r="G33" s="7">
        <v>1.3515900000000001</v>
      </c>
      <c r="H33" s="7">
        <v>0.970302</v>
      </c>
      <c r="I33" s="10"/>
      <c r="J33" s="18">
        <f t="shared" si="0"/>
        <v>0.36135359829679686</v>
      </c>
      <c r="K33" s="18">
        <f t="shared" si="1"/>
        <v>3.1565941446729785E-2</v>
      </c>
      <c r="L33" s="10"/>
    </row>
    <row r="34" spans="1:12" x14ac:dyDescent="0.25">
      <c r="A34" s="7" t="s">
        <v>1438</v>
      </c>
      <c r="B34" s="7" t="s">
        <v>492</v>
      </c>
      <c r="C34" s="7" t="s">
        <v>1439</v>
      </c>
      <c r="D34" s="9">
        <v>908</v>
      </c>
      <c r="E34" s="7">
        <v>17.357500000000002</v>
      </c>
      <c r="F34" s="7">
        <v>15.582700000000001</v>
      </c>
      <c r="G34" s="7">
        <v>4.8174000000000001</v>
      </c>
      <c r="H34" s="7">
        <v>7.4574800000000003</v>
      </c>
      <c r="I34" s="10"/>
      <c r="J34" s="18">
        <f t="shared" ref="J34:J65" si="2">AVERAGE(G34:H34)/AVERAGE(E34:F34)</f>
        <v>0.37264133186805176</v>
      </c>
      <c r="K34" s="18">
        <f t="shared" ref="K34:K65" si="3">_xlfn.T.TEST(E34:F34,G34:H34,2,3)</f>
        <v>3.1610833976682594E-2</v>
      </c>
      <c r="L34" s="10"/>
    </row>
    <row r="35" spans="1:12" x14ac:dyDescent="0.25">
      <c r="A35" s="7" t="s">
        <v>490</v>
      </c>
      <c r="B35" s="7" t="s">
        <v>298</v>
      </c>
      <c r="C35" s="7" t="s">
        <v>491</v>
      </c>
      <c r="D35" s="9">
        <v>5740</v>
      </c>
      <c r="E35" s="7">
        <v>5.1942399999999997</v>
      </c>
      <c r="F35" s="7">
        <v>4.7663799999999998</v>
      </c>
      <c r="G35" s="7">
        <v>2.0447899999999999</v>
      </c>
      <c r="H35" s="7">
        <v>1.68832</v>
      </c>
      <c r="I35" s="10"/>
      <c r="J35" s="18">
        <f t="shared" si="2"/>
        <v>0.37478691085494681</v>
      </c>
      <c r="K35" s="18">
        <f t="shared" si="3"/>
        <v>8.8442672080375727E-3</v>
      </c>
      <c r="L35" s="10"/>
    </row>
    <row r="36" spans="1:12" x14ac:dyDescent="0.25">
      <c r="A36" s="7" t="s">
        <v>4</v>
      </c>
      <c r="B36" s="7" t="s">
        <v>5</v>
      </c>
      <c r="C36" s="7" t="s">
        <v>6</v>
      </c>
      <c r="D36" s="9">
        <v>2042</v>
      </c>
      <c r="E36" s="7">
        <v>16.574200000000001</v>
      </c>
      <c r="F36" s="7">
        <v>16.0777</v>
      </c>
      <c r="G36" s="7">
        <v>5.68459</v>
      </c>
      <c r="H36" s="7">
        <v>6.6627099999999997</v>
      </c>
      <c r="I36" s="10"/>
      <c r="J36" s="18">
        <f t="shared" si="2"/>
        <v>0.37814951044196515</v>
      </c>
      <c r="K36" s="18">
        <f t="shared" si="3"/>
        <v>9.8451907236703339E-3</v>
      </c>
      <c r="L36" s="10"/>
    </row>
    <row r="37" spans="1:12" x14ac:dyDescent="0.25">
      <c r="A37" s="7" t="s">
        <v>1110</v>
      </c>
      <c r="B37" s="7" t="s">
        <v>1111</v>
      </c>
      <c r="C37" s="7" t="s">
        <v>1112</v>
      </c>
      <c r="D37" s="9">
        <v>3785</v>
      </c>
      <c r="E37" s="7">
        <v>14.531599999999999</v>
      </c>
      <c r="F37" s="7">
        <v>15.047000000000001</v>
      </c>
      <c r="G37" s="7">
        <v>6.0591699999999999</v>
      </c>
      <c r="H37" s="7">
        <v>5.1579600000000001</v>
      </c>
      <c r="I37" s="10"/>
      <c r="J37" s="18">
        <f t="shared" si="2"/>
        <v>0.37923126855226413</v>
      </c>
      <c r="K37" s="18">
        <f t="shared" si="3"/>
        <v>8.1369792439551832E-3</v>
      </c>
      <c r="L37" s="10"/>
    </row>
    <row r="38" spans="1:12" x14ac:dyDescent="0.25">
      <c r="A38" s="7" t="s">
        <v>704</v>
      </c>
      <c r="B38" s="7" t="s">
        <v>705</v>
      </c>
      <c r="C38" s="7" t="s">
        <v>706</v>
      </c>
      <c r="D38" s="9">
        <v>837</v>
      </c>
      <c r="E38" s="7">
        <v>1.34575</v>
      </c>
      <c r="F38" s="7">
        <v>1.21122</v>
      </c>
      <c r="G38" s="7">
        <v>0.39858500000000002</v>
      </c>
      <c r="H38" s="7">
        <v>0.58111699999999999</v>
      </c>
      <c r="I38" s="10"/>
      <c r="J38" s="18">
        <f t="shared" si="2"/>
        <v>0.38314958720673303</v>
      </c>
      <c r="K38" s="18">
        <f t="shared" si="3"/>
        <v>2.4896043356262384E-2</v>
      </c>
      <c r="L38" s="10"/>
    </row>
    <row r="39" spans="1:12" x14ac:dyDescent="0.25">
      <c r="A39" s="7" t="s">
        <v>943</v>
      </c>
      <c r="B39" s="7" t="s">
        <v>944</v>
      </c>
      <c r="C39" s="7" t="s">
        <v>945</v>
      </c>
      <c r="D39" s="9">
        <v>4588</v>
      </c>
      <c r="E39" s="7">
        <v>18.3934</v>
      </c>
      <c r="F39" s="7">
        <v>20.763500000000001</v>
      </c>
      <c r="G39" s="7">
        <v>8.6339100000000002</v>
      </c>
      <c r="H39" s="7">
        <v>6.4525899999999998</v>
      </c>
      <c r="I39" s="10"/>
      <c r="J39" s="18">
        <f t="shared" si="2"/>
        <v>0.38528330894427293</v>
      </c>
      <c r="K39" s="18">
        <f t="shared" si="3"/>
        <v>1.7773725057540882E-2</v>
      </c>
      <c r="L39" s="10"/>
    </row>
    <row r="40" spans="1:12" x14ac:dyDescent="0.25">
      <c r="A40" s="7" t="s">
        <v>167</v>
      </c>
      <c r="B40" s="7" t="s">
        <v>168</v>
      </c>
      <c r="C40" s="7" t="s">
        <v>169</v>
      </c>
      <c r="D40" s="9">
        <v>2712</v>
      </c>
      <c r="E40" s="7">
        <v>1.3971800000000001</v>
      </c>
      <c r="F40" s="7">
        <v>1.70421</v>
      </c>
      <c r="G40" s="7">
        <v>0.75794300000000003</v>
      </c>
      <c r="H40" s="7">
        <v>0.441971</v>
      </c>
      <c r="I40" s="10"/>
      <c r="J40" s="18">
        <f t="shared" si="2"/>
        <v>0.38689555328417258</v>
      </c>
      <c r="K40" s="18">
        <f t="shared" si="3"/>
        <v>4.9788864623540922E-2</v>
      </c>
      <c r="L40" s="10"/>
    </row>
    <row r="41" spans="1:12" x14ac:dyDescent="0.25">
      <c r="A41" s="7" t="s">
        <v>1244</v>
      </c>
      <c r="B41" s="7" t="s">
        <v>141</v>
      </c>
      <c r="C41" s="7" t="s">
        <v>142</v>
      </c>
      <c r="D41" s="9">
        <v>2623</v>
      </c>
      <c r="E41" s="7">
        <v>5.7742899999999997</v>
      </c>
      <c r="F41" s="7">
        <v>6.7490899999999998</v>
      </c>
      <c r="G41" s="7">
        <v>2.87079</v>
      </c>
      <c r="H41" s="7">
        <v>1.9976400000000001</v>
      </c>
      <c r="I41" s="10"/>
      <c r="J41" s="18">
        <f t="shared" si="2"/>
        <v>0.38874728707425632</v>
      </c>
      <c r="K41" s="18">
        <f t="shared" si="3"/>
        <v>2.8789186115281865E-2</v>
      </c>
      <c r="L41" s="10"/>
    </row>
    <row r="42" spans="1:12" x14ac:dyDescent="0.25">
      <c r="A42" s="7" t="s">
        <v>747</v>
      </c>
      <c r="B42" s="7" t="s">
        <v>745</v>
      </c>
      <c r="C42" s="7" t="s">
        <v>746</v>
      </c>
      <c r="D42" s="9">
        <v>1071</v>
      </c>
      <c r="E42" s="7">
        <v>1.7253700000000001</v>
      </c>
      <c r="F42" s="7">
        <v>1.5465599999999999</v>
      </c>
      <c r="G42" s="7">
        <v>0.71567899999999995</v>
      </c>
      <c r="H42" s="7">
        <v>0.55800700000000003</v>
      </c>
      <c r="I42" s="10"/>
      <c r="J42" s="18">
        <f t="shared" si="2"/>
        <v>0.38927666545433431</v>
      </c>
      <c r="K42" s="18">
        <f t="shared" si="3"/>
        <v>1.4596431700164437E-2</v>
      </c>
      <c r="L42" s="10"/>
    </row>
    <row r="43" spans="1:12" x14ac:dyDescent="0.25">
      <c r="A43" s="7" t="s">
        <v>1000</v>
      </c>
      <c r="B43" s="7" t="s">
        <v>1001</v>
      </c>
      <c r="C43" s="7" t="s">
        <v>1002</v>
      </c>
      <c r="D43" s="9">
        <v>3854</v>
      </c>
      <c r="E43" s="7">
        <v>5.7830199999999996</v>
      </c>
      <c r="F43" s="7">
        <v>5.1050599999999999</v>
      </c>
      <c r="G43" s="7">
        <v>2.00203</v>
      </c>
      <c r="H43" s="7">
        <v>2.26145</v>
      </c>
      <c r="I43" s="10"/>
      <c r="J43" s="18">
        <f t="shared" si="2"/>
        <v>0.39157316992527608</v>
      </c>
      <c r="K43" s="18">
        <f t="shared" si="3"/>
        <v>3.9847295364041677E-2</v>
      </c>
      <c r="L43" s="10"/>
    </row>
    <row r="44" spans="1:12" x14ac:dyDescent="0.25">
      <c r="A44" s="7" t="s">
        <v>554</v>
      </c>
      <c r="B44" s="7" t="s">
        <v>552</v>
      </c>
      <c r="C44" s="7" t="s">
        <v>553</v>
      </c>
      <c r="D44" s="9">
        <v>1922</v>
      </c>
      <c r="E44" s="7">
        <v>2.6169899999999999</v>
      </c>
      <c r="F44" s="7">
        <v>2.7876799999999999</v>
      </c>
      <c r="G44" s="7">
        <v>1.11355</v>
      </c>
      <c r="H44" s="7">
        <v>1.01468</v>
      </c>
      <c r="I44" s="10"/>
      <c r="J44" s="18">
        <f t="shared" si="2"/>
        <v>0.39377612324156713</v>
      </c>
      <c r="K44" s="18">
        <f t="shared" si="3"/>
        <v>8.7383454134477637E-3</v>
      </c>
      <c r="L44" s="10"/>
    </row>
    <row r="45" spans="1:12" x14ac:dyDescent="0.25">
      <c r="A45" s="7" t="s">
        <v>416</v>
      </c>
      <c r="B45" s="7" t="s">
        <v>414</v>
      </c>
      <c r="C45" s="7" t="s">
        <v>415</v>
      </c>
      <c r="D45" s="9">
        <v>1863</v>
      </c>
      <c r="E45" s="7">
        <v>3.1564199999999998</v>
      </c>
      <c r="F45" s="7">
        <v>3.5218699999999998</v>
      </c>
      <c r="G45" s="7">
        <v>1.21845</v>
      </c>
      <c r="H45" s="7">
        <v>1.4407700000000001</v>
      </c>
      <c r="I45" s="10"/>
      <c r="J45" s="18">
        <f t="shared" si="2"/>
        <v>0.39818875790060038</v>
      </c>
      <c r="K45" s="18">
        <f t="shared" si="3"/>
        <v>1.9905022196423559E-2</v>
      </c>
      <c r="L45" s="10"/>
    </row>
    <row r="46" spans="1:12" x14ac:dyDescent="0.25">
      <c r="A46" s="7" t="s">
        <v>1592</v>
      </c>
      <c r="B46" s="7" t="s">
        <v>258</v>
      </c>
      <c r="C46" s="7" t="s">
        <v>259</v>
      </c>
      <c r="D46" s="9">
        <v>2172</v>
      </c>
      <c r="E46" s="7">
        <v>1.8363700000000001</v>
      </c>
      <c r="F46" s="7">
        <v>1.8495600000000001</v>
      </c>
      <c r="G46" s="7">
        <v>0.75833399999999995</v>
      </c>
      <c r="H46" s="7">
        <v>0.74013700000000004</v>
      </c>
      <c r="I46" s="10"/>
      <c r="J46" s="18">
        <f t="shared" si="2"/>
        <v>0.40653810571551818</v>
      </c>
      <c r="K46" s="18">
        <f t="shared" si="3"/>
        <v>2.1211584898056941E-4</v>
      </c>
      <c r="L46" s="10"/>
    </row>
    <row r="47" spans="1:12" x14ac:dyDescent="0.25">
      <c r="A47" s="7" t="s">
        <v>77</v>
      </c>
      <c r="B47" s="7" t="s">
        <v>76</v>
      </c>
      <c r="C47" s="7" t="s">
        <v>78</v>
      </c>
      <c r="D47" s="9">
        <v>5679</v>
      </c>
      <c r="E47" s="7">
        <v>12.8752</v>
      </c>
      <c r="F47" s="7">
        <v>11.7273</v>
      </c>
      <c r="G47" s="7">
        <v>4.7482699999999998</v>
      </c>
      <c r="H47" s="7">
        <v>5.4723499999999996</v>
      </c>
      <c r="I47" s="10"/>
      <c r="J47" s="18">
        <f t="shared" si="2"/>
        <v>0.41543013921349459</v>
      </c>
      <c r="K47" s="18">
        <f t="shared" si="3"/>
        <v>1.5310886878562972E-2</v>
      </c>
      <c r="L47" s="10"/>
    </row>
    <row r="48" spans="1:12" x14ac:dyDescent="0.25">
      <c r="A48" s="7" t="s">
        <v>623</v>
      </c>
      <c r="B48" s="7" t="s">
        <v>624</v>
      </c>
      <c r="C48" s="7" t="s">
        <v>625</v>
      </c>
      <c r="D48" s="9">
        <v>4111</v>
      </c>
      <c r="E48" s="7">
        <v>4.0201500000000001</v>
      </c>
      <c r="F48" s="7">
        <v>3.9141900000000001</v>
      </c>
      <c r="G48" s="7">
        <v>1.6844600000000001</v>
      </c>
      <c r="H48" s="7">
        <v>1.66157</v>
      </c>
      <c r="I48" s="10"/>
      <c r="J48" s="18">
        <f t="shared" si="2"/>
        <v>0.42171497566275201</v>
      </c>
      <c r="K48" s="18">
        <f t="shared" si="3"/>
        <v>1.0832722142344545E-2</v>
      </c>
      <c r="L48" s="10"/>
    </row>
    <row r="49" spans="1:12" x14ac:dyDescent="0.25">
      <c r="A49" s="7" t="s">
        <v>455</v>
      </c>
      <c r="B49" s="7" t="s">
        <v>456</v>
      </c>
      <c r="C49" s="7" t="s">
        <v>457</v>
      </c>
      <c r="D49" s="9">
        <v>6000</v>
      </c>
      <c r="E49" s="7">
        <v>2.4931399999999999</v>
      </c>
      <c r="F49" s="7">
        <v>2.90124</v>
      </c>
      <c r="G49" s="7">
        <v>1.02481</v>
      </c>
      <c r="H49" s="7">
        <v>1.26566</v>
      </c>
      <c r="I49" s="10"/>
      <c r="J49" s="18">
        <f t="shared" si="2"/>
        <v>0.42460301276513707</v>
      </c>
      <c r="K49" s="18">
        <f t="shared" si="3"/>
        <v>3.71990738501526E-2</v>
      </c>
      <c r="L49" s="10"/>
    </row>
    <row r="50" spans="1:12" x14ac:dyDescent="0.25">
      <c r="A50" s="7" t="s">
        <v>1500</v>
      </c>
      <c r="B50" s="7" t="s">
        <v>1501</v>
      </c>
      <c r="C50" s="7" t="s">
        <v>1502</v>
      </c>
      <c r="D50" s="9">
        <v>2282</v>
      </c>
      <c r="E50" s="7">
        <v>1.8068500000000001</v>
      </c>
      <c r="F50" s="7">
        <v>1.99936</v>
      </c>
      <c r="G50" s="7">
        <v>0.93340999999999996</v>
      </c>
      <c r="H50" s="7">
        <v>0.68626500000000001</v>
      </c>
      <c r="I50" s="10"/>
      <c r="J50" s="18">
        <f t="shared" si="2"/>
        <v>0.42553484962731952</v>
      </c>
      <c r="K50" s="18">
        <f t="shared" si="3"/>
        <v>2.3172538042327398E-2</v>
      </c>
      <c r="L50" s="10"/>
    </row>
    <row r="51" spans="1:12" x14ac:dyDescent="0.25">
      <c r="A51" s="7" t="s">
        <v>1681</v>
      </c>
      <c r="B51" s="7" t="s">
        <v>1682</v>
      </c>
      <c r="C51" s="7" t="s">
        <v>1683</v>
      </c>
      <c r="D51" s="9">
        <v>888</v>
      </c>
      <c r="E51" s="7">
        <v>1.26552</v>
      </c>
      <c r="F51" s="7">
        <v>1.4041999999999999</v>
      </c>
      <c r="G51" s="7">
        <v>0.51541700000000001</v>
      </c>
      <c r="H51" s="7">
        <v>0.64293999999999996</v>
      </c>
      <c r="I51" s="10"/>
      <c r="J51" s="18">
        <f t="shared" si="2"/>
        <v>0.43388707429992662</v>
      </c>
      <c r="K51" s="18">
        <f t="shared" si="3"/>
        <v>1.5496385427323088E-2</v>
      </c>
      <c r="L51" s="10"/>
    </row>
    <row r="52" spans="1:12" x14ac:dyDescent="0.25">
      <c r="A52" s="7" t="s">
        <v>1193</v>
      </c>
      <c r="B52" s="7" t="s">
        <v>1194</v>
      </c>
      <c r="C52" s="7" t="s">
        <v>1195</v>
      </c>
      <c r="D52" s="9">
        <v>1375</v>
      </c>
      <c r="E52" s="7">
        <v>29.625499999999999</v>
      </c>
      <c r="F52" s="7">
        <v>27.5595</v>
      </c>
      <c r="G52" s="7">
        <v>11.905799999999999</v>
      </c>
      <c r="H52" s="7">
        <v>13.0288</v>
      </c>
      <c r="I52" s="10"/>
      <c r="J52" s="18">
        <f t="shared" si="2"/>
        <v>0.436033924980327</v>
      </c>
      <c r="K52" s="18">
        <f t="shared" si="3"/>
        <v>1.3465942979285881E-2</v>
      </c>
      <c r="L52" s="10"/>
    </row>
    <row r="53" spans="1:12" x14ac:dyDescent="0.25">
      <c r="A53" s="7" t="s">
        <v>773</v>
      </c>
      <c r="B53" s="7" t="s">
        <v>774</v>
      </c>
      <c r="C53" s="7" t="s">
        <v>775</v>
      </c>
      <c r="D53" s="9">
        <v>3095</v>
      </c>
      <c r="E53" s="7">
        <v>1.9701900000000001</v>
      </c>
      <c r="F53" s="7">
        <v>1.6723399999999999</v>
      </c>
      <c r="G53" s="7">
        <v>0.66114200000000001</v>
      </c>
      <c r="H53" s="7">
        <v>0.92994100000000002</v>
      </c>
      <c r="I53" s="10"/>
      <c r="J53" s="18">
        <f t="shared" si="2"/>
        <v>0.43680710934432937</v>
      </c>
      <c r="K53" s="18">
        <f t="shared" si="3"/>
        <v>3.6973318381913992E-2</v>
      </c>
      <c r="L53" s="10"/>
    </row>
    <row r="54" spans="1:12" x14ac:dyDescent="0.25">
      <c r="A54" s="7" t="s">
        <v>873</v>
      </c>
      <c r="B54" s="7" t="s">
        <v>185</v>
      </c>
      <c r="C54" s="7" t="s">
        <v>874</v>
      </c>
      <c r="D54" s="9">
        <v>2542</v>
      </c>
      <c r="E54" s="7">
        <v>6.0099900000000002</v>
      </c>
      <c r="F54" s="7">
        <v>6.8396299999999997</v>
      </c>
      <c r="G54" s="7">
        <v>3.15516</v>
      </c>
      <c r="H54" s="7">
        <v>2.5676399999999999</v>
      </c>
      <c r="I54" s="10"/>
      <c r="J54" s="18">
        <f t="shared" si="2"/>
        <v>0.44536725599667537</v>
      </c>
      <c r="K54" s="18">
        <f t="shared" si="3"/>
        <v>2.5856690676767154E-2</v>
      </c>
      <c r="L54" s="10"/>
    </row>
    <row r="55" spans="1:12" x14ac:dyDescent="0.25">
      <c r="A55" s="7" t="s">
        <v>1128</v>
      </c>
      <c r="B55" s="7" t="s">
        <v>860</v>
      </c>
      <c r="C55" s="7" t="s">
        <v>861</v>
      </c>
      <c r="D55" s="9">
        <v>2287</v>
      </c>
      <c r="E55" s="7">
        <v>2.7380800000000001</v>
      </c>
      <c r="F55" s="7">
        <v>3.0720900000000002</v>
      </c>
      <c r="G55" s="7">
        <v>1.0444100000000001</v>
      </c>
      <c r="H55" s="7">
        <v>1.5467200000000001</v>
      </c>
      <c r="I55" s="10"/>
      <c r="J55" s="18">
        <f t="shared" si="2"/>
        <v>0.4459645759074175</v>
      </c>
      <c r="K55" s="18">
        <f t="shared" si="3"/>
        <v>4.4613932610473223E-2</v>
      </c>
      <c r="L55" s="10"/>
    </row>
    <row r="56" spans="1:12" x14ac:dyDescent="0.25">
      <c r="A56" s="7" t="s">
        <v>1548</v>
      </c>
      <c r="B56" s="7" t="s">
        <v>1549</v>
      </c>
      <c r="C56" s="7" t="s">
        <v>1550</v>
      </c>
      <c r="D56" s="9">
        <v>5327</v>
      </c>
      <c r="E56" s="7">
        <v>17.189399999999999</v>
      </c>
      <c r="F56" s="7">
        <v>18.363199999999999</v>
      </c>
      <c r="G56" s="7">
        <v>8.3268900000000006</v>
      </c>
      <c r="H56" s="7">
        <v>7.8525099999999997</v>
      </c>
      <c r="I56" s="10"/>
      <c r="J56" s="18">
        <f t="shared" si="2"/>
        <v>0.45508345381209819</v>
      </c>
      <c r="K56" s="18">
        <f t="shared" si="3"/>
        <v>1.9107873808573862E-2</v>
      </c>
      <c r="L56" s="10"/>
    </row>
    <row r="57" spans="1:12" x14ac:dyDescent="0.25">
      <c r="A57" s="7" t="s">
        <v>147</v>
      </c>
      <c r="B57" s="7" t="s">
        <v>148</v>
      </c>
      <c r="C57" s="7" t="s">
        <v>149</v>
      </c>
      <c r="D57" s="9">
        <v>645</v>
      </c>
      <c r="E57" s="7">
        <v>1.2318100000000001</v>
      </c>
      <c r="F57" s="7">
        <v>1.3685700000000001</v>
      </c>
      <c r="G57" s="7">
        <v>0.67785899999999999</v>
      </c>
      <c r="H57" s="7">
        <v>0.51285099999999995</v>
      </c>
      <c r="I57" s="10"/>
      <c r="J57" s="18">
        <f t="shared" si="2"/>
        <v>0.45789846099416232</v>
      </c>
      <c r="K57" s="18">
        <f t="shared" si="3"/>
        <v>2.4324901465414467E-2</v>
      </c>
      <c r="L57" s="10"/>
    </row>
    <row r="58" spans="1:12" x14ac:dyDescent="0.25">
      <c r="A58" s="7" t="s">
        <v>1606</v>
      </c>
      <c r="B58" s="7" t="s">
        <v>1607</v>
      </c>
      <c r="C58" s="7" t="s">
        <v>1608</v>
      </c>
      <c r="D58" s="9">
        <v>2518</v>
      </c>
      <c r="E58" s="7">
        <v>1.03592</v>
      </c>
      <c r="F58" s="7">
        <v>1.09402</v>
      </c>
      <c r="G58" s="7">
        <v>0.49861699999999998</v>
      </c>
      <c r="H58" s="7">
        <v>0.49705500000000002</v>
      </c>
      <c r="I58" s="10"/>
      <c r="J58" s="18">
        <f t="shared" si="2"/>
        <v>0.46746481121533939</v>
      </c>
      <c r="K58" s="18">
        <f t="shared" si="3"/>
        <v>3.2461817933421087E-2</v>
      </c>
      <c r="L58" s="10"/>
    </row>
    <row r="59" spans="1:12" x14ac:dyDescent="0.25">
      <c r="A59" s="7" t="s">
        <v>339</v>
      </c>
      <c r="B59" s="7" t="s">
        <v>340</v>
      </c>
      <c r="C59" s="7" t="s">
        <v>341</v>
      </c>
      <c r="D59" s="9">
        <v>3548</v>
      </c>
      <c r="E59" s="7">
        <v>2.99681</v>
      </c>
      <c r="F59" s="7">
        <v>3.4754499999999999</v>
      </c>
      <c r="G59" s="7">
        <v>1.3609800000000001</v>
      </c>
      <c r="H59" s="7">
        <v>1.68943</v>
      </c>
      <c r="I59" s="10"/>
      <c r="J59" s="18">
        <f t="shared" si="2"/>
        <v>0.47130523186645779</v>
      </c>
      <c r="K59" s="18">
        <f t="shared" si="3"/>
        <v>3.6338075103471673E-2</v>
      </c>
      <c r="L59" s="10"/>
    </row>
    <row r="60" spans="1:12" x14ac:dyDescent="0.25">
      <c r="A60" s="7" t="s">
        <v>1508</v>
      </c>
      <c r="B60" s="7" t="s">
        <v>433</v>
      </c>
      <c r="C60" s="7" t="s">
        <v>1509</v>
      </c>
      <c r="D60" s="9">
        <v>3849</v>
      </c>
      <c r="E60" s="7">
        <v>1.79539</v>
      </c>
      <c r="F60" s="7">
        <v>1.8634200000000001</v>
      </c>
      <c r="G60" s="7">
        <v>0.88872700000000004</v>
      </c>
      <c r="H60" s="7">
        <v>0.90363199999999999</v>
      </c>
      <c r="I60" s="10"/>
      <c r="J60" s="18">
        <f t="shared" si="2"/>
        <v>0.4898748500195419</v>
      </c>
      <c r="K60" s="18">
        <f t="shared" si="3"/>
        <v>1.7703084033433156E-2</v>
      </c>
      <c r="L60" s="10"/>
    </row>
    <row r="61" spans="1:12" x14ac:dyDescent="0.25">
      <c r="A61" s="7" t="s">
        <v>1414</v>
      </c>
      <c r="B61" s="7" t="s">
        <v>342</v>
      </c>
      <c r="C61" s="7" t="s">
        <v>524</v>
      </c>
      <c r="D61" s="9">
        <v>3908</v>
      </c>
      <c r="E61" s="7">
        <v>1.3811500000000001</v>
      </c>
      <c r="F61" s="7">
        <v>1.3283100000000001</v>
      </c>
      <c r="G61" s="7">
        <v>0.73254699999999995</v>
      </c>
      <c r="H61" s="7">
        <v>0.605217</v>
      </c>
      <c r="I61" s="10"/>
      <c r="J61" s="18">
        <f t="shared" si="2"/>
        <v>0.49373823566319486</v>
      </c>
      <c r="K61" s="18">
        <f t="shared" si="3"/>
        <v>3.2542210636811925E-2</v>
      </c>
      <c r="L61" s="10"/>
    </row>
    <row r="62" spans="1:12" x14ac:dyDescent="0.25">
      <c r="A62" s="7" t="s">
        <v>1350</v>
      </c>
      <c r="B62" s="7" t="s">
        <v>1351</v>
      </c>
      <c r="C62" s="7" t="s">
        <v>1352</v>
      </c>
      <c r="D62" s="9">
        <v>3527</v>
      </c>
      <c r="E62" s="7">
        <v>13.986599999999999</v>
      </c>
      <c r="F62" s="7">
        <v>12.2361</v>
      </c>
      <c r="G62" s="7">
        <v>7.4940899999999999</v>
      </c>
      <c r="H62" s="7">
        <v>5.4769800000000002</v>
      </c>
      <c r="I62" s="10"/>
      <c r="J62" s="18">
        <f t="shared" si="2"/>
        <v>0.4946504364539121</v>
      </c>
      <c r="K62" s="18">
        <f t="shared" si="3"/>
        <v>3.9845377285276873E-2</v>
      </c>
      <c r="L62" s="10"/>
    </row>
    <row r="63" spans="1:12" x14ac:dyDescent="0.25">
      <c r="A63" s="7" t="s">
        <v>1516</v>
      </c>
      <c r="B63" s="7" t="s">
        <v>879</v>
      </c>
      <c r="C63" s="7" t="s">
        <v>880</v>
      </c>
      <c r="D63" s="9">
        <v>1420</v>
      </c>
      <c r="E63" s="7">
        <v>166.18799999999999</v>
      </c>
      <c r="F63" s="7">
        <v>160.92599999999999</v>
      </c>
      <c r="G63" s="7">
        <v>73.143799999999999</v>
      </c>
      <c r="H63" s="7">
        <v>89.291799999999995</v>
      </c>
      <c r="I63" s="10"/>
      <c r="J63" s="18">
        <f t="shared" si="2"/>
        <v>0.49657183734111043</v>
      </c>
      <c r="K63" s="18">
        <f t="shared" si="3"/>
        <v>4.2800614703085729E-2</v>
      </c>
      <c r="L63" s="10"/>
    </row>
    <row r="64" spans="1:12" x14ac:dyDescent="0.25">
      <c r="A64" s="12" t="s">
        <v>24</v>
      </c>
      <c r="B64" s="12" t="s">
        <v>25</v>
      </c>
      <c r="C64" s="12" t="s">
        <v>26</v>
      </c>
      <c r="D64" s="13">
        <v>4032</v>
      </c>
      <c r="E64" s="12">
        <v>10.680300000000001</v>
      </c>
      <c r="F64" s="12">
        <v>9.4509799999999995</v>
      </c>
      <c r="G64" s="12">
        <v>19.382400000000001</v>
      </c>
      <c r="H64" s="12">
        <v>20.944299999999998</v>
      </c>
      <c r="I64" s="14"/>
      <c r="J64" s="19">
        <f t="shared" si="2"/>
        <v>2.00318608652803</v>
      </c>
      <c r="K64" s="19">
        <f t="shared" si="3"/>
        <v>1.1404009976011303E-2</v>
      </c>
    </row>
    <row r="65" spans="1:11" x14ac:dyDescent="0.25">
      <c r="A65" s="12" t="s">
        <v>1022</v>
      </c>
      <c r="B65" s="12" t="s">
        <v>1023</v>
      </c>
      <c r="C65" s="12" t="s">
        <v>1024</v>
      </c>
      <c r="D65" s="13">
        <v>5802</v>
      </c>
      <c r="E65" s="12">
        <v>3.4257599999999999</v>
      </c>
      <c r="F65" s="12">
        <v>3.4777900000000002</v>
      </c>
      <c r="G65" s="12">
        <v>7.10189</v>
      </c>
      <c r="H65" s="12">
        <v>6.7637999999999998</v>
      </c>
      <c r="I65" s="14"/>
      <c r="J65" s="19">
        <f t="shared" si="2"/>
        <v>2.0084869378797867</v>
      </c>
      <c r="K65" s="19">
        <f t="shared" si="3"/>
        <v>2.7366012558813355E-2</v>
      </c>
    </row>
    <row r="66" spans="1:11" x14ac:dyDescent="0.25">
      <c r="A66" s="12" t="s">
        <v>1129</v>
      </c>
      <c r="B66" s="12" t="s">
        <v>360</v>
      </c>
      <c r="C66" s="12" t="s">
        <v>1130</v>
      </c>
      <c r="D66" s="13">
        <v>2250</v>
      </c>
      <c r="E66" s="12">
        <v>1.60568</v>
      </c>
      <c r="F66" s="12">
        <v>1.8693500000000001</v>
      </c>
      <c r="G66" s="12">
        <v>3.4784700000000002</v>
      </c>
      <c r="H66" s="12">
        <v>3.5263100000000001</v>
      </c>
      <c r="I66" s="14"/>
      <c r="J66" s="19">
        <f t="shared" ref="J66:J97" si="4">AVERAGE(G66:H66)/AVERAGE(E66:F66)</f>
        <v>2.0157466266478274</v>
      </c>
      <c r="K66" s="19">
        <f t="shared" ref="K66:K97" si="5">_xlfn.T.TEST(E66:F66,G66:H66,2,3)</f>
        <v>4.1283463515214606E-2</v>
      </c>
    </row>
    <row r="67" spans="1:11" x14ac:dyDescent="0.25">
      <c r="A67" s="12" t="s">
        <v>1558</v>
      </c>
      <c r="B67" s="12" t="s">
        <v>1559</v>
      </c>
      <c r="C67" s="12" t="s">
        <v>1560</v>
      </c>
      <c r="D67" s="13">
        <v>87</v>
      </c>
      <c r="E67" s="12">
        <v>35.242600000000003</v>
      </c>
      <c r="F67" s="12">
        <v>33.890599999999999</v>
      </c>
      <c r="G67" s="12">
        <v>67.852800000000002</v>
      </c>
      <c r="H67" s="12">
        <v>71.619100000000003</v>
      </c>
      <c r="I67" s="14"/>
      <c r="J67" s="19">
        <f t="shared" si="4"/>
        <v>2.0174373528203526</v>
      </c>
      <c r="K67" s="19">
        <f t="shared" si="5"/>
        <v>1.8729624502979988E-2</v>
      </c>
    </row>
    <row r="68" spans="1:11" x14ac:dyDescent="0.25">
      <c r="A68" s="12" t="s">
        <v>1426</v>
      </c>
      <c r="B68" s="12" t="s">
        <v>1427</v>
      </c>
      <c r="C68" s="12" t="s">
        <v>1428</v>
      </c>
      <c r="D68" s="13">
        <v>5026</v>
      </c>
      <c r="E68" s="12">
        <v>2.3958599999999999</v>
      </c>
      <c r="F68" s="12">
        <v>3.1405400000000001</v>
      </c>
      <c r="G68" s="12">
        <v>5.9154999999999998</v>
      </c>
      <c r="H68" s="12">
        <v>5.35989</v>
      </c>
      <c r="I68" s="14"/>
      <c r="J68" s="19">
        <f t="shared" si="4"/>
        <v>2.0365923704934614</v>
      </c>
      <c r="K68" s="19">
        <f t="shared" si="5"/>
        <v>3.0342238994038914E-2</v>
      </c>
    </row>
    <row r="69" spans="1:11" x14ac:dyDescent="0.25">
      <c r="A69" s="12" t="s">
        <v>1164</v>
      </c>
      <c r="B69" s="12" t="s">
        <v>1165</v>
      </c>
      <c r="C69" s="12" t="s">
        <v>1166</v>
      </c>
      <c r="D69" s="13">
        <v>3885</v>
      </c>
      <c r="E69" s="12">
        <v>12.6806</v>
      </c>
      <c r="F69" s="12">
        <v>11.7593</v>
      </c>
      <c r="G69" s="12">
        <v>24.927800000000001</v>
      </c>
      <c r="H69" s="12">
        <v>24.887</v>
      </c>
      <c r="I69" s="14"/>
      <c r="J69" s="19">
        <f t="shared" si="4"/>
        <v>2.0382571123449771</v>
      </c>
      <c r="K69" s="19">
        <f t="shared" si="5"/>
        <v>2.2845166336304259E-2</v>
      </c>
    </row>
    <row r="70" spans="1:11" x14ac:dyDescent="0.25">
      <c r="A70" s="12" t="s">
        <v>1053</v>
      </c>
      <c r="B70" s="12" t="s">
        <v>725</v>
      </c>
      <c r="C70" s="12" t="s">
        <v>1054</v>
      </c>
      <c r="D70" s="13">
        <v>3765</v>
      </c>
      <c r="E70" s="12">
        <v>21.383299999999998</v>
      </c>
      <c r="F70" s="12">
        <v>28.191400000000002</v>
      </c>
      <c r="G70" s="12">
        <v>49.128500000000003</v>
      </c>
      <c r="H70" s="12">
        <v>54.174799999999998</v>
      </c>
      <c r="I70" s="14"/>
      <c r="J70" s="19">
        <f t="shared" si="4"/>
        <v>2.0837907238974722</v>
      </c>
      <c r="K70" s="19">
        <f t="shared" si="5"/>
        <v>2.9179735792506316E-2</v>
      </c>
    </row>
    <row r="71" spans="1:11" x14ac:dyDescent="0.25">
      <c r="A71" s="12" t="s">
        <v>1542</v>
      </c>
      <c r="B71" s="12" t="s">
        <v>1543</v>
      </c>
      <c r="C71" s="12" t="s">
        <v>1544</v>
      </c>
      <c r="D71" s="13">
        <v>2710</v>
      </c>
      <c r="E71" s="12">
        <v>2.7368100000000002</v>
      </c>
      <c r="F71" s="12">
        <v>2.1974399999999998</v>
      </c>
      <c r="G71" s="12">
        <v>4.96225</v>
      </c>
      <c r="H71" s="12">
        <v>5.4401799999999998</v>
      </c>
      <c r="I71" s="14"/>
      <c r="J71" s="19">
        <f t="shared" si="4"/>
        <v>2.1082089476617516</v>
      </c>
      <c r="K71" s="19">
        <f t="shared" si="5"/>
        <v>1.762181181211037E-2</v>
      </c>
    </row>
    <row r="72" spans="1:11" x14ac:dyDescent="0.25">
      <c r="A72" s="12" t="s">
        <v>1443</v>
      </c>
      <c r="B72" s="12" t="s">
        <v>1296</v>
      </c>
      <c r="C72" s="12" t="s">
        <v>1297</v>
      </c>
      <c r="D72" s="13">
        <v>3439</v>
      </c>
      <c r="E72" s="12">
        <v>1.2953399999999999</v>
      </c>
      <c r="F72" s="12">
        <v>1.6161300000000001</v>
      </c>
      <c r="G72" s="12">
        <v>2.9481099999999998</v>
      </c>
      <c r="H72" s="12">
        <v>3.19156</v>
      </c>
      <c r="I72" s="14"/>
      <c r="J72" s="19">
        <f t="shared" si="4"/>
        <v>2.1087869701559692</v>
      </c>
      <c r="K72" s="19">
        <f t="shared" si="5"/>
        <v>1.8557446740514374E-2</v>
      </c>
    </row>
    <row r="73" spans="1:11" x14ac:dyDescent="0.25">
      <c r="A73" s="12" t="s">
        <v>1113</v>
      </c>
      <c r="B73" s="12" t="s">
        <v>1114</v>
      </c>
      <c r="C73" s="12" t="s">
        <v>1115</v>
      </c>
      <c r="D73" s="13">
        <v>2676</v>
      </c>
      <c r="E73" s="12">
        <v>16.342500000000001</v>
      </c>
      <c r="F73" s="12">
        <v>12.433</v>
      </c>
      <c r="G73" s="12">
        <v>32.6693</v>
      </c>
      <c r="H73" s="12">
        <v>28.099699999999999</v>
      </c>
      <c r="I73" s="14"/>
      <c r="J73" s="19">
        <f t="shared" si="4"/>
        <v>2.1118312453302286</v>
      </c>
      <c r="K73" s="19">
        <f t="shared" si="5"/>
        <v>3.5302413321277273E-2</v>
      </c>
    </row>
    <row r="74" spans="1:11" x14ac:dyDescent="0.25">
      <c r="A74" s="12" t="s">
        <v>397</v>
      </c>
      <c r="B74" s="12" t="s">
        <v>398</v>
      </c>
      <c r="C74" s="12" t="s">
        <v>399</v>
      </c>
      <c r="D74" s="13">
        <v>5835</v>
      </c>
      <c r="E74" s="12">
        <v>14.556699999999999</v>
      </c>
      <c r="F74" s="12">
        <v>13.9869</v>
      </c>
      <c r="G74" s="12">
        <v>30.234400000000001</v>
      </c>
      <c r="H74" s="12">
        <v>30.4468</v>
      </c>
      <c r="I74" s="14"/>
      <c r="J74" s="19">
        <f t="shared" si="4"/>
        <v>2.1259126389102989</v>
      </c>
      <c r="K74" s="19">
        <f t="shared" si="5"/>
        <v>4.404373597895494E-3</v>
      </c>
    </row>
    <row r="75" spans="1:11" x14ac:dyDescent="0.25">
      <c r="A75" s="12" t="s">
        <v>1489</v>
      </c>
      <c r="B75" s="12" t="s">
        <v>819</v>
      </c>
      <c r="C75" s="12" t="s">
        <v>1490</v>
      </c>
      <c r="D75" s="13">
        <v>1354</v>
      </c>
      <c r="E75" s="12">
        <v>14.1526</v>
      </c>
      <c r="F75" s="12">
        <v>11.044600000000001</v>
      </c>
      <c r="G75" s="12">
        <v>29.473500000000001</v>
      </c>
      <c r="H75" s="12">
        <v>24.813400000000001</v>
      </c>
      <c r="I75" s="14"/>
      <c r="J75" s="19">
        <f t="shared" si="4"/>
        <v>2.1544814503198766</v>
      </c>
      <c r="K75" s="19">
        <f t="shared" si="5"/>
        <v>4.6521889465801589E-2</v>
      </c>
    </row>
    <row r="76" spans="1:11" x14ac:dyDescent="0.25">
      <c r="A76" s="12" t="s">
        <v>464</v>
      </c>
      <c r="B76" s="12" t="s">
        <v>465</v>
      </c>
      <c r="C76" s="12" t="s">
        <v>466</v>
      </c>
      <c r="D76" s="13">
        <v>3113</v>
      </c>
      <c r="E76" s="12">
        <v>2.1859899999999999</v>
      </c>
      <c r="F76" s="12">
        <v>1.80497</v>
      </c>
      <c r="G76" s="12">
        <v>4.6383799999999997</v>
      </c>
      <c r="H76" s="12">
        <v>4.3027600000000001</v>
      </c>
      <c r="I76" s="14"/>
      <c r="J76" s="19">
        <f t="shared" si="4"/>
        <v>2.2403481869023998</v>
      </c>
      <c r="K76" s="19">
        <f t="shared" si="5"/>
        <v>1.0906518676051594E-2</v>
      </c>
    </row>
    <row r="77" spans="1:11" x14ac:dyDescent="0.25">
      <c r="A77" s="12" t="s">
        <v>14</v>
      </c>
      <c r="B77" s="12" t="s">
        <v>15</v>
      </c>
      <c r="C77" s="12" t="s">
        <v>16</v>
      </c>
      <c r="D77" s="13">
        <v>2925</v>
      </c>
      <c r="E77" s="12">
        <v>1.8062199999999999</v>
      </c>
      <c r="F77" s="12">
        <v>2.2719299999999998</v>
      </c>
      <c r="G77" s="12">
        <v>4.3412100000000002</v>
      </c>
      <c r="H77" s="12">
        <v>4.9163300000000003</v>
      </c>
      <c r="I77" s="14"/>
      <c r="J77" s="19">
        <f t="shared" si="4"/>
        <v>2.2700342066868555</v>
      </c>
      <c r="K77" s="19">
        <f t="shared" si="5"/>
        <v>2.2132744870363361E-2</v>
      </c>
    </row>
    <row r="78" spans="1:11" x14ac:dyDescent="0.25">
      <c r="A78" s="12" t="s">
        <v>1317</v>
      </c>
      <c r="B78" s="12" t="s">
        <v>1318</v>
      </c>
      <c r="C78" s="12" t="s">
        <v>1319</v>
      </c>
      <c r="D78" s="13">
        <v>3274</v>
      </c>
      <c r="E78" s="12">
        <v>5.7368800000000002</v>
      </c>
      <c r="F78" s="12">
        <v>6.4345299999999996</v>
      </c>
      <c r="G78" s="12">
        <v>14.7096</v>
      </c>
      <c r="H78" s="12">
        <v>13.267099999999999</v>
      </c>
      <c r="I78" s="14"/>
      <c r="J78" s="19">
        <f t="shared" si="4"/>
        <v>2.2985586715097104</v>
      </c>
      <c r="K78" s="19">
        <f t="shared" si="5"/>
        <v>2.6800485286153031E-2</v>
      </c>
    </row>
    <row r="79" spans="1:11" x14ac:dyDescent="0.25">
      <c r="A79" s="12" t="s">
        <v>1209</v>
      </c>
      <c r="B79" s="12" t="s">
        <v>1023</v>
      </c>
      <c r="C79" s="12" t="s">
        <v>1024</v>
      </c>
      <c r="D79" s="13">
        <v>7656</v>
      </c>
      <c r="E79" s="12">
        <v>3.80755</v>
      </c>
      <c r="F79" s="12">
        <v>4.0579499999999999</v>
      </c>
      <c r="G79" s="12">
        <v>9.5408899999999992</v>
      </c>
      <c r="H79" s="12">
        <v>8.6068800000000003</v>
      </c>
      <c r="I79" s="14"/>
      <c r="J79" s="19">
        <f t="shared" si="4"/>
        <v>2.3072620939546122</v>
      </c>
      <c r="K79" s="19">
        <f t="shared" si="5"/>
        <v>4.4010553206475692E-2</v>
      </c>
    </row>
    <row r="80" spans="1:11" x14ac:dyDescent="0.25">
      <c r="A80" s="12" t="s">
        <v>1012</v>
      </c>
      <c r="B80" s="12" t="s">
        <v>156</v>
      </c>
      <c r="C80" s="12" t="s">
        <v>1013</v>
      </c>
      <c r="D80" s="13">
        <v>1952</v>
      </c>
      <c r="E80" s="12">
        <v>2.19007</v>
      </c>
      <c r="F80" s="12">
        <v>1.82439</v>
      </c>
      <c r="G80" s="12">
        <v>4.6029999999999998</v>
      </c>
      <c r="H80" s="12">
        <v>4.7605899999999997</v>
      </c>
      <c r="I80" s="14"/>
      <c r="J80" s="19">
        <f t="shared" si="4"/>
        <v>2.3324656367232453</v>
      </c>
      <c r="K80" s="19">
        <f t="shared" si="5"/>
        <v>2.0707857085041026E-2</v>
      </c>
    </row>
    <row r="81" spans="1:11" x14ac:dyDescent="0.25">
      <c r="A81" s="12" t="s">
        <v>1207</v>
      </c>
      <c r="B81" s="12" t="s">
        <v>447</v>
      </c>
      <c r="C81" s="12" t="s">
        <v>1208</v>
      </c>
      <c r="D81" s="13">
        <v>3188</v>
      </c>
      <c r="E81" s="12">
        <v>4.1582299999999996</v>
      </c>
      <c r="F81" s="12">
        <v>4.8654400000000004</v>
      </c>
      <c r="G81" s="12">
        <v>10.347</v>
      </c>
      <c r="H81" s="12">
        <v>11.0976</v>
      </c>
      <c r="I81" s="14"/>
      <c r="J81" s="19">
        <f t="shared" si="4"/>
        <v>2.3764831825631925</v>
      </c>
      <c r="K81" s="19">
        <f t="shared" si="5"/>
        <v>6.9125999481506085E-3</v>
      </c>
    </row>
    <row r="82" spans="1:11" x14ac:dyDescent="0.25">
      <c r="A82" s="12" t="s">
        <v>1096</v>
      </c>
      <c r="B82" s="12" t="s">
        <v>1097</v>
      </c>
      <c r="C82" s="12" t="s">
        <v>1098</v>
      </c>
      <c r="D82" s="13">
        <v>3693</v>
      </c>
      <c r="E82" s="12">
        <v>10.1149</v>
      </c>
      <c r="F82" s="12">
        <v>12.177</v>
      </c>
      <c r="G82" s="12">
        <v>25.0411</v>
      </c>
      <c r="H82" s="12">
        <v>28.2151</v>
      </c>
      <c r="I82" s="14"/>
      <c r="J82" s="19">
        <f t="shared" si="4"/>
        <v>2.3890381708154083</v>
      </c>
      <c r="K82" s="19">
        <f t="shared" si="5"/>
        <v>2.2478298421536199E-2</v>
      </c>
    </row>
    <row r="83" spans="1:11" x14ac:dyDescent="0.25">
      <c r="A83" s="12" t="s">
        <v>811</v>
      </c>
      <c r="B83" s="12" t="s">
        <v>812</v>
      </c>
      <c r="C83" s="12" t="s">
        <v>813</v>
      </c>
      <c r="D83" s="13">
        <v>1620</v>
      </c>
      <c r="E83" s="16">
        <v>0.46420600000000001</v>
      </c>
      <c r="F83" s="16">
        <v>0.58920099999999997</v>
      </c>
      <c r="G83" s="16">
        <v>1.1504099999999999</v>
      </c>
      <c r="H83" s="16">
        <v>1.37134</v>
      </c>
      <c r="I83" s="14"/>
      <c r="J83" s="19">
        <f t="shared" si="4"/>
        <v>2.3938990342764002</v>
      </c>
      <c r="K83" s="19">
        <f t="shared" si="5"/>
        <v>4.7646278840161843E-2</v>
      </c>
    </row>
    <row r="84" spans="1:11" x14ac:dyDescent="0.25">
      <c r="A84" s="12" t="s">
        <v>1314</v>
      </c>
      <c r="B84" s="12" t="s">
        <v>1315</v>
      </c>
      <c r="C84" s="12" t="s">
        <v>1316</v>
      </c>
      <c r="D84" s="13">
        <v>2308</v>
      </c>
      <c r="E84" s="12">
        <v>2.00963</v>
      </c>
      <c r="F84" s="12">
        <v>1.9857899999999999</v>
      </c>
      <c r="G84" s="12">
        <v>4.7602700000000002</v>
      </c>
      <c r="H84" s="12">
        <v>4.9039099999999998</v>
      </c>
      <c r="I84" s="14"/>
      <c r="J84" s="19">
        <f t="shared" si="4"/>
        <v>2.4188145426513357</v>
      </c>
      <c r="K84" s="19">
        <f t="shared" si="5"/>
        <v>1.3519750570385274E-2</v>
      </c>
    </row>
    <row r="85" spans="1:11" x14ac:dyDescent="0.25">
      <c r="A85" s="12" t="s">
        <v>663</v>
      </c>
      <c r="B85" s="12" t="s">
        <v>664</v>
      </c>
      <c r="C85" s="12" t="s">
        <v>665</v>
      </c>
      <c r="D85" s="13">
        <v>1203</v>
      </c>
      <c r="E85" s="12">
        <v>2.5575000000000001</v>
      </c>
      <c r="F85" s="12">
        <v>1.88205</v>
      </c>
      <c r="G85" s="12">
        <v>5.0188800000000002</v>
      </c>
      <c r="H85" s="12">
        <v>5.8416499999999996</v>
      </c>
      <c r="I85" s="14"/>
      <c r="J85" s="19">
        <f t="shared" si="4"/>
        <v>2.4463132524692814</v>
      </c>
      <c r="K85" s="19">
        <f t="shared" si="5"/>
        <v>2.8817402020590122E-2</v>
      </c>
    </row>
    <row r="86" spans="1:11" x14ac:dyDescent="0.25">
      <c r="A86" s="12" t="s">
        <v>7</v>
      </c>
      <c r="B86" s="12" t="s">
        <v>8</v>
      </c>
      <c r="C86" s="12" t="s">
        <v>9</v>
      </c>
      <c r="D86" s="13">
        <v>5927</v>
      </c>
      <c r="E86" s="16">
        <v>0.41304099999999999</v>
      </c>
      <c r="F86" s="16">
        <v>0.58740300000000001</v>
      </c>
      <c r="G86" s="16">
        <v>1.3048500000000001</v>
      </c>
      <c r="H86" s="16">
        <v>1.15266</v>
      </c>
      <c r="I86" s="14"/>
      <c r="J86" s="19">
        <f t="shared" si="4"/>
        <v>2.4564193498086855</v>
      </c>
      <c r="K86" s="19">
        <f t="shared" si="5"/>
        <v>2.5412064612520557E-2</v>
      </c>
    </row>
    <row r="87" spans="1:11" x14ac:dyDescent="0.25">
      <c r="A87" s="12" t="s">
        <v>1494</v>
      </c>
      <c r="B87" s="12" t="s">
        <v>1495</v>
      </c>
      <c r="C87" s="12" t="s">
        <v>1496</v>
      </c>
      <c r="D87" s="13">
        <v>8501</v>
      </c>
      <c r="E87" s="12">
        <v>1.3597300000000001</v>
      </c>
      <c r="F87" s="12">
        <v>1.43126</v>
      </c>
      <c r="G87" s="12">
        <v>3.59856</v>
      </c>
      <c r="H87" s="12">
        <v>3.2895099999999999</v>
      </c>
      <c r="I87" s="14"/>
      <c r="J87" s="19">
        <f t="shared" si="4"/>
        <v>2.4679665638357715</v>
      </c>
      <c r="K87" s="19">
        <f t="shared" si="5"/>
        <v>3.8332432342179514E-2</v>
      </c>
    </row>
    <row r="88" spans="1:11" x14ac:dyDescent="0.25">
      <c r="A88" s="12" t="s">
        <v>961</v>
      </c>
      <c r="B88" s="12" t="s">
        <v>962</v>
      </c>
      <c r="C88" s="12" t="s">
        <v>963</v>
      </c>
      <c r="D88" s="13">
        <v>3877</v>
      </c>
      <c r="E88" s="12">
        <v>54.213999999999999</v>
      </c>
      <c r="F88" s="12">
        <v>46.634099999999997</v>
      </c>
      <c r="G88" s="12">
        <v>124.37</v>
      </c>
      <c r="H88" s="12">
        <v>127.626</v>
      </c>
      <c r="I88" s="14"/>
      <c r="J88" s="19">
        <f t="shared" si="4"/>
        <v>2.4987679490243253</v>
      </c>
      <c r="K88" s="19">
        <f t="shared" si="5"/>
        <v>1.3678768077457217E-2</v>
      </c>
    </row>
    <row r="89" spans="1:11" x14ac:dyDescent="0.25">
      <c r="A89" s="12" t="s">
        <v>287</v>
      </c>
      <c r="B89" s="12" t="s">
        <v>288</v>
      </c>
      <c r="C89" s="12" t="s">
        <v>289</v>
      </c>
      <c r="D89" s="13">
        <v>5153</v>
      </c>
      <c r="E89" s="12">
        <v>5.1442399999999999</v>
      </c>
      <c r="F89" s="12">
        <v>3.3408000000000002</v>
      </c>
      <c r="G89" s="12">
        <v>11.4047</v>
      </c>
      <c r="H89" s="12">
        <v>9.8520500000000002</v>
      </c>
      <c r="I89" s="14"/>
      <c r="J89" s="19">
        <f t="shared" si="4"/>
        <v>2.5052032754117839</v>
      </c>
      <c r="K89" s="19">
        <f t="shared" si="5"/>
        <v>3.459683226243554E-2</v>
      </c>
    </row>
    <row r="90" spans="1:11" x14ac:dyDescent="0.25">
      <c r="A90" s="12" t="s">
        <v>468</v>
      </c>
      <c r="B90" s="12" t="s">
        <v>216</v>
      </c>
      <c r="C90" s="12" t="s">
        <v>217</v>
      </c>
      <c r="D90" s="13">
        <v>2738</v>
      </c>
      <c r="E90" s="12">
        <v>4.4043799999999997</v>
      </c>
      <c r="F90" s="12">
        <v>4.1551600000000004</v>
      </c>
      <c r="G90" s="12">
        <v>11.1942</v>
      </c>
      <c r="H90" s="12">
        <v>10.4308</v>
      </c>
      <c r="I90" s="14"/>
      <c r="J90" s="19">
        <f t="shared" si="4"/>
        <v>2.5264208123333729</v>
      </c>
      <c r="K90" s="19">
        <f t="shared" si="5"/>
        <v>2.291639786707611E-2</v>
      </c>
    </row>
    <row r="91" spans="1:11" x14ac:dyDescent="0.25">
      <c r="A91" s="12" t="s">
        <v>875</v>
      </c>
      <c r="B91" s="12" t="s">
        <v>876</v>
      </c>
      <c r="C91" s="12" t="s">
        <v>877</v>
      </c>
      <c r="D91" s="13">
        <v>1585</v>
      </c>
      <c r="E91" s="12">
        <v>1.5911299999999999</v>
      </c>
      <c r="F91" s="12">
        <v>1.92421</v>
      </c>
      <c r="G91" s="12">
        <v>4.5255000000000001</v>
      </c>
      <c r="H91" s="12">
        <v>4.4092599999999997</v>
      </c>
      <c r="I91" s="14"/>
      <c r="J91" s="19">
        <f t="shared" si="4"/>
        <v>2.5416488874475869</v>
      </c>
      <c r="K91" s="19">
        <f t="shared" si="5"/>
        <v>2.2891015654938687E-2</v>
      </c>
    </row>
    <row r="92" spans="1:11" x14ac:dyDescent="0.25">
      <c r="A92" s="12" t="s">
        <v>436</v>
      </c>
      <c r="B92" s="12" t="s">
        <v>434</v>
      </c>
      <c r="C92" s="12" t="s">
        <v>435</v>
      </c>
      <c r="D92" s="13">
        <v>929</v>
      </c>
      <c r="E92" s="16">
        <v>0.42788300000000001</v>
      </c>
      <c r="F92" s="16">
        <v>0.49239100000000002</v>
      </c>
      <c r="G92" s="16">
        <v>1.1947000000000001</v>
      </c>
      <c r="H92" s="16">
        <v>1.1613100000000001</v>
      </c>
      <c r="I92" s="14"/>
      <c r="J92" s="19">
        <f t="shared" si="4"/>
        <v>2.5601179648669854</v>
      </c>
      <c r="K92" s="19">
        <f t="shared" si="5"/>
        <v>8.5655711518114585E-3</v>
      </c>
    </row>
    <row r="93" spans="1:11" x14ac:dyDescent="0.25">
      <c r="A93" s="12" t="s">
        <v>1520</v>
      </c>
      <c r="B93" s="12" t="s">
        <v>758</v>
      </c>
      <c r="C93" s="12" t="s">
        <v>1519</v>
      </c>
      <c r="D93" s="13">
        <v>2325</v>
      </c>
      <c r="E93" s="12">
        <v>2.1093899999999999</v>
      </c>
      <c r="F93" s="12">
        <v>1.8745400000000001</v>
      </c>
      <c r="G93" s="12">
        <v>5.1721399999999997</v>
      </c>
      <c r="H93" s="12">
        <v>5.1329599999999997</v>
      </c>
      <c r="I93" s="14"/>
      <c r="J93" s="19">
        <f t="shared" si="4"/>
        <v>2.5866669344089881</v>
      </c>
      <c r="K93" s="19">
        <f t="shared" si="5"/>
        <v>2.0207313028458219E-2</v>
      </c>
    </row>
    <row r="94" spans="1:11" x14ac:dyDescent="0.25">
      <c r="A94" s="12" t="s">
        <v>890</v>
      </c>
      <c r="B94" s="12" t="s">
        <v>549</v>
      </c>
      <c r="C94" s="12" t="s">
        <v>550</v>
      </c>
      <c r="D94" s="13">
        <v>2140</v>
      </c>
      <c r="E94" s="12">
        <v>9.5614899999999992</v>
      </c>
      <c r="F94" s="12">
        <v>10.2859</v>
      </c>
      <c r="G94" s="12">
        <v>27.2042</v>
      </c>
      <c r="H94" s="12">
        <v>24.323699999999999</v>
      </c>
      <c r="I94" s="14"/>
      <c r="J94" s="19">
        <f t="shared" si="4"/>
        <v>2.5962053448841389</v>
      </c>
      <c r="K94" s="19">
        <f t="shared" si="5"/>
        <v>4.5449133097117025E-2</v>
      </c>
    </row>
    <row r="95" spans="1:11" x14ac:dyDescent="0.25">
      <c r="A95" s="12" t="s">
        <v>1456</v>
      </c>
      <c r="B95" s="12" t="s">
        <v>889</v>
      </c>
      <c r="C95" s="12" t="s">
        <v>1457</v>
      </c>
      <c r="D95" s="13">
        <v>2792</v>
      </c>
      <c r="E95" s="12">
        <v>1.1201300000000001</v>
      </c>
      <c r="F95" s="12">
        <v>0.64760499999999999</v>
      </c>
      <c r="G95" s="12">
        <v>2.1547499999999999</v>
      </c>
      <c r="H95" s="12">
        <v>2.50013</v>
      </c>
      <c r="I95" s="14"/>
      <c r="J95" s="19">
        <f t="shared" si="4"/>
        <v>2.6332453676597454</v>
      </c>
      <c r="K95" s="19">
        <f t="shared" si="5"/>
        <v>4.6083999152734541E-2</v>
      </c>
    </row>
    <row r="96" spans="1:11" x14ac:dyDescent="0.25">
      <c r="A96" s="12" t="s">
        <v>742</v>
      </c>
      <c r="B96" s="12" t="s">
        <v>743</v>
      </c>
      <c r="C96" s="12" t="s">
        <v>744</v>
      </c>
      <c r="D96" s="13">
        <v>2667</v>
      </c>
      <c r="E96" s="12">
        <v>7.7543600000000001</v>
      </c>
      <c r="F96" s="12">
        <v>7.78803</v>
      </c>
      <c r="G96" s="12">
        <v>21.561399999999999</v>
      </c>
      <c r="H96" s="12">
        <v>19.9758</v>
      </c>
      <c r="I96" s="14"/>
      <c r="J96" s="19">
        <f t="shared" si="4"/>
        <v>2.6725104697540081</v>
      </c>
      <c r="K96" s="19">
        <f t="shared" si="5"/>
        <v>3.8701372414336688E-2</v>
      </c>
    </row>
    <row r="97" spans="1:11" x14ac:dyDescent="0.25">
      <c r="A97" s="12" t="s">
        <v>1190</v>
      </c>
      <c r="B97" s="12" t="s">
        <v>1191</v>
      </c>
      <c r="C97" s="12" t="s">
        <v>1192</v>
      </c>
      <c r="D97" s="13">
        <v>4403</v>
      </c>
      <c r="E97" s="12">
        <v>0.56295200000000001</v>
      </c>
      <c r="F97" s="12">
        <v>0.81584599999999996</v>
      </c>
      <c r="G97" s="12">
        <v>1.80897</v>
      </c>
      <c r="H97" s="12">
        <v>1.9013199999999999</v>
      </c>
      <c r="I97" s="14"/>
      <c r="J97" s="19">
        <f t="shared" si="4"/>
        <v>2.6909598070203176</v>
      </c>
      <c r="K97" s="19">
        <f t="shared" si="5"/>
        <v>4.4544911393740991E-2</v>
      </c>
    </row>
    <row r="98" spans="1:11" x14ac:dyDescent="0.25">
      <c r="A98" s="12" t="s">
        <v>1254</v>
      </c>
      <c r="B98" s="12" t="s">
        <v>1255</v>
      </c>
      <c r="C98" s="12" t="s">
        <v>1256</v>
      </c>
      <c r="D98" s="13">
        <v>5459</v>
      </c>
      <c r="E98" s="12">
        <v>3.0474100000000002</v>
      </c>
      <c r="F98" s="12">
        <v>4.4048999999999996</v>
      </c>
      <c r="G98" s="12">
        <v>9.4290000000000003</v>
      </c>
      <c r="H98" s="12">
        <v>10.776400000000001</v>
      </c>
      <c r="I98" s="14"/>
      <c r="J98" s="19">
        <f t="shared" ref="J98:J129" si="6">AVERAGE(G98:H98)/AVERAGE(E98:F98)</f>
        <v>2.7112935452228908</v>
      </c>
      <c r="K98" s="19">
        <f t="shared" ref="K98:K129" si="7">_xlfn.T.TEST(E98:F98,G98:H98,2,3)</f>
        <v>2.1764426292529108E-2</v>
      </c>
    </row>
    <row r="99" spans="1:11" x14ac:dyDescent="0.25">
      <c r="A99" s="12" t="s">
        <v>1517</v>
      </c>
      <c r="B99" s="12" t="s">
        <v>410</v>
      </c>
      <c r="C99" s="12" t="s">
        <v>1518</v>
      </c>
      <c r="D99" s="13">
        <v>1300</v>
      </c>
      <c r="E99" s="12">
        <v>2.0499000000000001</v>
      </c>
      <c r="F99" s="12">
        <v>1.21113</v>
      </c>
      <c r="G99" s="12">
        <v>4.80246</v>
      </c>
      <c r="H99" s="12">
        <v>4.0999299999999996</v>
      </c>
      <c r="I99" s="14"/>
      <c r="J99" s="19">
        <f t="shared" si="6"/>
        <v>2.7299319540145293</v>
      </c>
      <c r="K99" s="19">
        <f t="shared" si="7"/>
        <v>3.792982017464578E-2</v>
      </c>
    </row>
    <row r="100" spans="1:11" x14ac:dyDescent="0.25">
      <c r="A100" s="12" t="s">
        <v>1134</v>
      </c>
      <c r="B100" s="12" t="s">
        <v>1135</v>
      </c>
      <c r="C100" s="12" t="s">
        <v>1136</v>
      </c>
      <c r="D100" s="13">
        <v>1724</v>
      </c>
      <c r="E100" s="12">
        <v>1.9494100000000001</v>
      </c>
      <c r="F100" s="12">
        <v>1.79037</v>
      </c>
      <c r="G100" s="12">
        <v>5.1237599999999999</v>
      </c>
      <c r="H100" s="12">
        <v>5.2523799999999996</v>
      </c>
      <c r="I100" s="14"/>
      <c r="J100" s="19">
        <f t="shared" si="6"/>
        <v>2.7745321917332033</v>
      </c>
      <c r="K100" s="19">
        <f t="shared" si="7"/>
        <v>1.2037170976222414E-3</v>
      </c>
    </row>
    <row r="101" spans="1:11" x14ac:dyDescent="0.25">
      <c r="A101" s="12" t="s">
        <v>1693</v>
      </c>
      <c r="B101" s="12" t="s">
        <v>1597</v>
      </c>
      <c r="C101" s="12" t="s">
        <v>1694</v>
      </c>
      <c r="D101" s="13">
        <v>2692</v>
      </c>
      <c r="E101" s="12">
        <v>1.41273</v>
      </c>
      <c r="F101" s="12">
        <v>1.70042</v>
      </c>
      <c r="G101" s="12">
        <v>4.1131799999999998</v>
      </c>
      <c r="H101" s="12">
        <v>4.5996899999999998</v>
      </c>
      <c r="I101" s="14"/>
      <c r="J101" s="19">
        <f t="shared" si="6"/>
        <v>2.7987311886674262</v>
      </c>
      <c r="K101" s="19">
        <f t="shared" si="7"/>
        <v>1.9185841873009708E-2</v>
      </c>
    </row>
    <row r="102" spans="1:11" x14ac:dyDescent="0.25">
      <c r="A102" s="12" t="s">
        <v>1540</v>
      </c>
      <c r="B102" s="12" t="s">
        <v>1025</v>
      </c>
      <c r="C102" s="12" t="s">
        <v>1541</v>
      </c>
      <c r="D102" s="13">
        <v>2406</v>
      </c>
      <c r="E102" s="12">
        <v>7.7466200000000001</v>
      </c>
      <c r="F102" s="12">
        <v>11.5793</v>
      </c>
      <c r="G102" s="12">
        <v>24.766999999999999</v>
      </c>
      <c r="H102" s="12">
        <v>29.335100000000001</v>
      </c>
      <c r="I102" s="14"/>
      <c r="J102" s="19">
        <f t="shared" si="6"/>
        <v>2.7994579300752562</v>
      </c>
      <c r="K102" s="19">
        <f t="shared" si="7"/>
        <v>3.0154466637634336E-2</v>
      </c>
    </row>
    <row r="103" spans="1:11" x14ac:dyDescent="0.25">
      <c r="A103" s="12" t="s">
        <v>937</v>
      </c>
      <c r="B103" s="12" t="s">
        <v>938</v>
      </c>
      <c r="C103" s="12" t="s">
        <v>939</v>
      </c>
      <c r="D103" s="13">
        <v>4709</v>
      </c>
      <c r="E103" s="12">
        <v>1.16767</v>
      </c>
      <c r="F103" s="12">
        <v>1.73407</v>
      </c>
      <c r="G103" s="12">
        <v>3.7136800000000001</v>
      </c>
      <c r="H103" s="12">
        <v>4.4529699999999997</v>
      </c>
      <c r="I103" s="14"/>
      <c r="J103" s="19">
        <f t="shared" si="6"/>
        <v>2.8143975683555382</v>
      </c>
      <c r="K103" s="19">
        <f t="shared" si="7"/>
        <v>3.457694722421141E-2</v>
      </c>
    </row>
    <row r="104" spans="1:11" x14ac:dyDescent="0.25">
      <c r="A104" s="12" t="s">
        <v>1200</v>
      </c>
      <c r="B104" s="12" t="s">
        <v>833</v>
      </c>
      <c r="C104" s="12" t="s">
        <v>834</v>
      </c>
      <c r="D104" s="13">
        <v>4473</v>
      </c>
      <c r="E104" s="12">
        <v>1.2884599999999999</v>
      </c>
      <c r="F104" s="12">
        <v>2.4539499999999999</v>
      </c>
      <c r="G104" s="12">
        <v>5.76457</v>
      </c>
      <c r="H104" s="12">
        <v>4.8594299999999997</v>
      </c>
      <c r="I104" s="14"/>
      <c r="J104" s="19">
        <f t="shared" si="6"/>
        <v>2.8388124230108405</v>
      </c>
      <c r="K104" s="19">
        <f t="shared" si="7"/>
        <v>4.8158438695288547E-2</v>
      </c>
    </row>
    <row r="105" spans="1:11" x14ac:dyDescent="0.25">
      <c r="A105" s="12" t="s">
        <v>1055</v>
      </c>
      <c r="B105" s="12" t="s">
        <v>1056</v>
      </c>
      <c r="C105" s="12" t="s">
        <v>1057</v>
      </c>
      <c r="D105" s="13">
        <v>3991</v>
      </c>
      <c r="E105" s="12">
        <v>35.253900000000002</v>
      </c>
      <c r="F105" s="12">
        <v>39.371400000000001</v>
      </c>
      <c r="G105" s="12">
        <v>102.447</v>
      </c>
      <c r="H105" s="12">
        <v>117.218</v>
      </c>
      <c r="I105" s="14"/>
      <c r="J105" s="19">
        <f t="shared" si="6"/>
        <v>2.9435727561564242</v>
      </c>
      <c r="K105" s="19">
        <f t="shared" si="7"/>
        <v>4.9137011450771234E-2</v>
      </c>
    </row>
    <row r="106" spans="1:11" x14ac:dyDescent="0.25">
      <c r="A106" s="12" t="s">
        <v>1154</v>
      </c>
      <c r="B106" s="12" t="s">
        <v>1155</v>
      </c>
      <c r="C106" s="12" t="s">
        <v>1156</v>
      </c>
      <c r="D106" s="13">
        <v>2002</v>
      </c>
      <c r="E106" s="12">
        <v>1.72207</v>
      </c>
      <c r="F106" s="12">
        <v>2.1189800000000001</v>
      </c>
      <c r="G106" s="12">
        <v>6.3992899999999997</v>
      </c>
      <c r="H106" s="12">
        <v>5.4562799999999996</v>
      </c>
      <c r="I106" s="14"/>
      <c r="J106" s="19">
        <f t="shared" si="6"/>
        <v>3.0865440439463168</v>
      </c>
      <c r="K106" s="19">
        <f t="shared" si="7"/>
        <v>4.3935921731910174E-2</v>
      </c>
    </row>
    <row r="107" spans="1:11" x14ac:dyDescent="0.25">
      <c r="A107" s="12" t="s">
        <v>1148</v>
      </c>
      <c r="B107" s="12" t="s">
        <v>1149</v>
      </c>
      <c r="C107" s="12" t="s">
        <v>1150</v>
      </c>
      <c r="D107" s="13">
        <v>4491</v>
      </c>
      <c r="E107" s="12">
        <v>0.67565399999999998</v>
      </c>
      <c r="F107" s="12">
        <v>1.04182</v>
      </c>
      <c r="G107" s="12">
        <v>2.8633500000000001</v>
      </c>
      <c r="H107" s="12">
        <v>2.50936</v>
      </c>
      <c r="I107" s="14"/>
      <c r="J107" s="19">
        <f t="shared" si="6"/>
        <v>3.1282627859286372</v>
      </c>
      <c r="K107" s="19">
        <f t="shared" si="7"/>
        <v>1.8924570863250077E-2</v>
      </c>
    </row>
    <row r="108" spans="1:11" x14ac:dyDescent="0.25">
      <c r="A108" s="12" t="s">
        <v>1286</v>
      </c>
      <c r="B108" s="12" t="s">
        <v>619</v>
      </c>
      <c r="C108" s="12" t="s">
        <v>1287</v>
      </c>
      <c r="D108" s="13">
        <v>3408</v>
      </c>
      <c r="E108" s="12">
        <v>0.77981</v>
      </c>
      <c r="F108" s="12">
        <v>0.37944899999999998</v>
      </c>
      <c r="G108" s="12">
        <v>1.95191</v>
      </c>
      <c r="H108" s="12">
        <v>1.6906000000000001</v>
      </c>
      <c r="I108" s="14"/>
      <c r="J108" s="19">
        <f t="shared" si="6"/>
        <v>3.1421019806617849</v>
      </c>
      <c r="K108" s="19">
        <f t="shared" si="7"/>
        <v>4.7662124957259286E-2</v>
      </c>
    </row>
    <row r="109" spans="1:11" x14ac:dyDescent="0.25">
      <c r="A109" s="12" t="s">
        <v>551</v>
      </c>
      <c r="B109" s="12" t="s">
        <v>120</v>
      </c>
      <c r="C109" s="12" t="s">
        <v>121</v>
      </c>
      <c r="D109" s="13">
        <v>3783</v>
      </c>
      <c r="E109" s="16">
        <v>0.33377200000000001</v>
      </c>
      <c r="F109" s="16">
        <v>0.40854699999999999</v>
      </c>
      <c r="G109" s="16">
        <v>1.2051700000000001</v>
      </c>
      <c r="H109" s="16">
        <v>1.1489</v>
      </c>
      <c r="I109" s="14"/>
      <c r="J109" s="19">
        <f t="shared" si="6"/>
        <v>3.1712377023894045</v>
      </c>
      <c r="K109" s="19">
        <f t="shared" si="7"/>
        <v>4.6027809636288945E-3</v>
      </c>
    </row>
    <row r="110" spans="1:11" x14ac:dyDescent="0.25">
      <c r="A110" s="12" t="s">
        <v>51</v>
      </c>
      <c r="B110" s="12" t="s">
        <v>52</v>
      </c>
      <c r="C110" s="12" t="s">
        <v>53</v>
      </c>
      <c r="D110" s="13">
        <v>5443</v>
      </c>
      <c r="E110" s="12">
        <v>2.54739</v>
      </c>
      <c r="F110" s="12">
        <v>2.13286</v>
      </c>
      <c r="G110" s="12">
        <v>7.0735200000000003</v>
      </c>
      <c r="H110" s="12">
        <v>7.8688099999999999</v>
      </c>
      <c r="I110" s="14"/>
      <c r="J110" s="19">
        <f t="shared" si="6"/>
        <v>3.1926350088136317</v>
      </c>
      <c r="K110" s="19">
        <f t="shared" si="7"/>
        <v>1.9136652266482323E-2</v>
      </c>
    </row>
    <row r="111" spans="1:11" x14ac:dyDescent="0.25">
      <c r="A111" s="12" t="s">
        <v>269</v>
      </c>
      <c r="B111" s="12" t="s">
        <v>270</v>
      </c>
      <c r="C111" s="12" t="s">
        <v>271</v>
      </c>
      <c r="D111" s="13">
        <v>6276</v>
      </c>
      <c r="E111" s="12">
        <v>2.3687100000000001</v>
      </c>
      <c r="F111" s="12">
        <v>2.7418399999999998</v>
      </c>
      <c r="G111" s="12">
        <v>8.2500499999999999</v>
      </c>
      <c r="H111" s="12">
        <v>8.2186299999999992</v>
      </c>
      <c r="I111" s="14"/>
      <c r="J111" s="19">
        <f t="shared" si="6"/>
        <v>3.222486816487462</v>
      </c>
      <c r="K111" s="19">
        <f t="shared" si="7"/>
        <v>2.0045177752711318E-2</v>
      </c>
    </row>
    <row r="112" spans="1:11" x14ac:dyDescent="0.25">
      <c r="A112" s="12" t="s">
        <v>1049</v>
      </c>
      <c r="B112" s="12" t="s">
        <v>1050</v>
      </c>
      <c r="C112" s="12" t="s">
        <v>1051</v>
      </c>
      <c r="D112" s="13">
        <v>1251</v>
      </c>
      <c r="E112" s="12">
        <v>4.0702199999999999</v>
      </c>
      <c r="F112" s="12">
        <v>2.7215099999999999</v>
      </c>
      <c r="G112" s="12">
        <v>11.7546</v>
      </c>
      <c r="H112" s="12">
        <v>10.9208</v>
      </c>
      <c r="I112" s="14"/>
      <c r="J112" s="19">
        <f t="shared" si="6"/>
        <v>3.3386780687689295</v>
      </c>
      <c r="K112" s="19">
        <f t="shared" si="7"/>
        <v>1.7427142247348287E-2</v>
      </c>
    </row>
    <row r="113" spans="1:11" x14ac:dyDescent="0.25">
      <c r="A113" s="12" t="s">
        <v>979</v>
      </c>
      <c r="B113" s="12" t="s">
        <v>980</v>
      </c>
      <c r="C113" s="12" t="s">
        <v>981</v>
      </c>
      <c r="D113" s="13">
        <v>2649</v>
      </c>
      <c r="E113" s="12">
        <v>1.97445</v>
      </c>
      <c r="F113" s="12">
        <v>4.0854999999999997</v>
      </c>
      <c r="G113" s="12">
        <v>9.1103199999999998</v>
      </c>
      <c r="H113" s="12">
        <v>11.207100000000001</v>
      </c>
      <c r="I113" s="14"/>
      <c r="J113" s="19">
        <f t="shared" si="6"/>
        <v>3.3527372338055592</v>
      </c>
      <c r="K113" s="19">
        <f t="shared" si="7"/>
        <v>4.0902299975542691E-2</v>
      </c>
    </row>
    <row r="114" spans="1:11" x14ac:dyDescent="0.25">
      <c r="A114" s="12" t="s">
        <v>898</v>
      </c>
      <c r="B114" s="12" t="s">
        <v>899</v>
      </c>
      <c r="C114" s="12" t="s">
        <v>900</v>
      </c>
      <c r="D114" s="13">
        <v>5738</v>
      </c>
      <c r="E114" s="12">
        <v>1.4438800000000001</v>
      </c>
      <c r="F114" s="12">
        <v>1.5851900000000001</v>
      </c>
      <c r="G114" s="12">
        <v>5.2992100000000004</v>
      </c>
      <c r="H114" s="12">
        <v>4.8659100000000004</v>
      </c>
      <c r="I114" s="14"/>
      <c r="J114" s="19">
        <f t="shared" si="6"/>
        <v>3.3558550974391488</v>
      </c>
      <c r="K114" s="19">
        <f t="shared" si="7"/>
        <v>2.4026994253392525E-2</v>
      </c>
    </row>
    <row r="115" spans="1:11" x14ac:dyDescent="0.25">
      <c r="A115" s="12" t="s">
        <v>1058</v>
      </c>
      <c r="B115" s="12" t="s">
        <v>1059</v>
      </c>
      <c r="C115" s="12" t="s">
        <v>1060</v>
      </c>
      <c r="D115" s="13">
        <v>2183</v>
      </c>
      <c r="E115" s="12">
        <v>1.46214</v>
      </c>
      <c r="F115" s="12">
        <v>1.1247499999999999</v>
      </c>
      <c r="G115" s="12">
        <v>4.7694900000000002</v>
      </c>
      <c r="H115" s="12">
        <v>4.0699500000000004</v>
      </c>
      <c r="I115" s="14"/>
      <c r="J115" s="19">
        <f t="shared" si="6"/>
        <v>3.4170142526354037</v>
      </c>
      <c r="K115" s="19">
        <f t="shared" si="7"/>
        <v>3.5928938900152696E-2</v>
      </c>
    </row>
    <row r="116" spans="1:11" x14ac:dyDescent="0.25">
      <c r="A116" s="12" t="s">
        <v>797</v>
      </c>
      <c r="B116" s="12" t="s">
        <v>796</v>
      </c>
      <c r="C116" s="12" t="s">
        <v>798</v>
      </c>
      <c r="D116" s="13">
        <v>2338</v>
      </c>
      <c r="E116" s="12">
        <v>1.07874</v>
      </c>
      <c r="F116" s="12">
        <v>0.691828</v>
      </c>
      <c r="G116" s="12">
        <v>2.8342200000000002</v>
      </c>
      <c r="H116" s="12">
        <v>3.3462999999999998</v>
      </c>
      <c r="I116" s="14"/>
      <c r="J116" s="19">
        <f t="shared" si="6"/>
        <v>3.4906990299158234</v>
      </c>
      <c r="K116" s="19">
        <f t="shared" si="7"/>
        <v>2.4692990310399374E-2</v>
      </c>
    </row>
    <row r="117" spans="1:11" x14ac:dyDescent="0.25">
      <c r="A117" s="12" t="s">
        <v>1648</v>
      </c>
      <c r="B117" s="12" t="s">
        <v>1570</v>
      </c>
      <c r="C117" s="12" t="s">
        <v>1647</v>
      </c>
      <c r="D117" s="13">
        <v>1279</v>
      </c>
      <c r="E117" s="12">
        <v>1.1005199999999999</v>
      </c>
      <c r="F117" s="12">
        <v>1.8867</v>
      </c>
      <c r="G117" s="12">
        <v>5.4685800000000002</v>
      </c>
      <c r="H117" s="12">
        <v>5.1314500000000001</v>
      </c>
      <c r="I117" s="14"/>
      <c r="J117" s="19">
        <f t="shared" si="6"/>
        <v>3.5484597719618916</v>
      </c>
      <c r="K117" s="19">
        <f t="shared" si="7"/>
        <v>3.6289216220870626E-2</v>
      </c>
    </row>
    <row r="118" spans="1:11" x14ac:dyDescent="0.25">
      <c r="A118" s="12" t="s">
        <v>99</v>
      </c>
      <c r="B118" s="12" t="s">
        <v>100</v>
      </c>
      <c r="C118" s="12" t="s">
        <v>101</v>
      </c>
      <c r="D118" s="13">
        <v>1332</v>
      </c>
      <c r="E118" s="12">
        <v>3.3647300000000002</v>
      </c>
      <c r="F118" s="12">
        <v>2.7815300000000001</v>
      </c>
      <c r="G118" s="12">
        <v>10.7401</v>
      </c>
      <c r="H118" s="12">
        <v>11.276300000000001</v>
      </c>
      <c r="I118" s="14"/>
      <c r="J118" s="19">
        <f t="shared" si="6"/>
        <v>3.5820808101186739</v>
      </c>
      <c r="K118" s="19">
        <f t="shared" si="7"/>
        <v>2.5654781871745063E-3</v>
      </c>
    </row>
    <row r="119" spans="1:11" x14ac:dyDescent="0.25">
      <c r="A119" s="12" t="s">
        <v>85</v>
      </c>
      <c r="B119" s="12" t="s">
        <v>86</v>
      </c>
      <c r="C119" s="12" t="s">
        <v>87</v>
      </c>
      <c r="D119" s="13">
        <v>8568</v>
      </c>
      <c r="E119" s="12">
        <v>0.84693700000000005</v>
      </c>
      <c r="F119" s="12">
        <v>0.55264400000000002</v>
      </c>
      <c r="G119" s="12">
        <v>2.6994699999999998</v>
      </c>
      <c r="H119" s="12">
        <v>2.5937899999999998</v>
      </c>
      <c r="I119" s="14"/>
      <c r="J119" s="19">
        <f t="shared" si="6"/>
        <v>3.7820319081210734</v>
      </c>
      <c r="K119" s="19">
        <f t="shared" si="7"/>
        <v>2.8792785816372863E-2</v>
      </c>
    </row>
    <row r="120" spans="1:11" x14ac:dyDescent="0.25">
      <c r="A120" s="12" t="s">
        <v>1205</v>
      </c>
      <c r="B120" s="12" t="s">
        <v>794</v>
      </c>
      <c r="C120" s="12" t="s">
        <v>795</v>
      </c>
      <c r="D120" s="13">
        <v>2187</v>
      </c>
      <c r="E120" s="12">
        <v>0.73984399999999995</v>
      </c>
      <c r="F120" s="12">
        <v>1.71644</v>
      </c>
      <c r="G120" s="12">
        <v>5.2581600000000002</v>
      </c>
      <c r="H120" s="12">
        <v>4.0942999999999996</v>
      </c>
      <c r="I120" s="14"/>
      <c r="J120" s="19">
        <f t="shared" si="6"/>
        <v>3.8075645975791073</v>
      </c>
      <c r="K120" s="19">
        <f t="shared" si="7"/>
        <v>4.7832668532754509E-2</v>
      </c>
    </row>
    <row r="121" spans="1:11" x14ac:dyDescent="0.25">
      <c r="A121" s="12" t="s">
        <v>1105</v>
      </c>
      <c r="B121" s="12" t="s">
        <v>1106</v>
      </c>
      <c r="C121" s="12" t="s">
        <v>1107</v>
      </c>
      <c r="D121" s="13">
        <v>6022</v>
      </c>
      <c r="E121" s="16">
        <v>0.33190500000000001</v>
      </c>
      <c r="F121" s="16">
        <v>0.61082999999999998</v>
      </c>
      <c r="G121" s="16">
        <v>2.0217200000000002</v>
      </c>
      <c r="H121" s="16">
        <v>1.61063</v>
      </c>
      <c r="I121" s="14"/>
      <c r="J121" s="19">
        <f t="shared" si="6"/>
        <v>3.8529915617856556</v>
      </c>
      <c r="K121" s="19">
        <f t="shared" si="7"/>
        <v>4.254586109623177E-2</v>
      </c>
    </row>
    <row r="122" spans="1:11" x14ac:dyDescent="0.25">
      <c r="A122" s="12" t="s">
        <v>1046</v>
      </c>
      <c r="B122" s="12" t="s">
        <v>1047</v>
      </c>
      <c r="C122" s="12" t="s">
        <v>1048</v>
      </c>
      <c r="D122" s="13">
        <v>1864</v>
      </c>
      <c r="E122" s="12">
        <v>3.4095499999999999</v>
      </c>
      <c r="F122" s="12">
        <v>5.3038699999999999</v>
      </c>
      <c r="G122" s="12">
        <v>18.477</v>
      </c>
      <c r="H122" s="12">
        <v>15.528700000000001</v>
      </c>
      <c r="I122" s="14"/>
      <c r="J122" s="19">
        <f t="shared" si="6"/>
        <v>3.9026811516029305</v>
      </c>
      <c r="K122" s="19">
        <f t="shared" si="7"/>
        <v>2.8198414349835662E-2</v>
      </c>
    </row>
    <row r="123" spans="1:11" x14ac:dyDescent="0.25">
      <c r="A123" s="12" t="s">
        <v>1423</v>
      </c>
      <c r="B123" s="12" t="s">
        <v>644</v>
      </c>
      <c r="C123" s="12" t="s">
        <v>645</v>
      </c>
      <c r="D123" s="13">
        <v>5044</v>
      </c>
      <c r="E123" s="16">
        <v>0.207403</v>
      </c>
      <c r="F123" s="16">
        <v>0.54335299999999997</v>
      </c>
      <c r="G123" s="16">
        <v>1.6453899999999999</v>
      </c>
      <c r="H123" s="16">
        <v>1.4572000000000001</v>
      </c>
      <c r="I123" s="14"/>
      <c r="J123" s="19">
        <f t="shared" si="6"/>
        <v>4.1326209847140749</v>
      </c>
      <c r="K123" s="19">
        <f t="shared" si="7"/>
        <v>4.4396246033324253E-2</v>
      </c>
    </row>
    <row r="124" spans="1:11" x14ac:dyDescent="0.25">
      <c r="A124" s="12" t="s">
        <v>1415</v>
      </c>
      <c r="B124" s="12" t="s">
        <v>1258</v>
      </c>
      <c r="C124" s="12" t="s">
        <v>1259</v>
      </c>
      <c r="D124" s="13">
        <v>2577</v>
      </c>
      <c r="E124" s="12">
        <v>0.59873399999999999</v>
      </c>
      <c r="F124" s="12">
        <v>0.54320999999999997</v>
      </c>
      <c r="G124" s="12">
        <v>2.45377</v>
      </c>
      <c r="H124" s="12">
        <v>2.3624399999999999</v>
      </c>
      <c r="I124" s="14"/>
      <c r="J124" s="19">
        <f t="shared" si="6"/>
        <v>4.2175535753066695</v>
      </c>
      <c r="K124" s="19">
        <f t="shared" si="7"/>
        <v>2.367002307073604E-3</v>
      </c>
    </row>
    <row r="125" spans="1:11" x14ac:dyDescent="0.25">
      <c r="A125" s="12" t="s">
        <v>1245</v>
      </c>
      <c r="B125" s="12" t="s">
        <v>1246</v>
      </c>
      <c r="C125" s="12" t="s">
        <v>1247</v>
      </c>
      <c r="D125" s="13">
        <v>1752</v>
      </c>
      <c r="E125" s="12">
        <v>22.819199999999999</v>
      </c>
      <c r="F125" s="12">
        <v>15.036</v>
      </c>
      <c r="G125" s="12">
        <v>92.008799999999994</v>
      </c>
      <c r="H125" s="12">
        <v>81.927899999999994</v>
      </c>
      <c r="I125" s="14"/>
      <c r="J125" s="19">
        <f t="shared" si="6"/>
        <v>4.5947901477207882</v>
      </c>
      <c r="K125" s="19">
        <f t="shared" si="7"/>
        <v>1.067133930966141E-2</v>
      </c>
    </row>
    <row r="126" spans="1:11" x14ac:dyDescent="0.25">
      <c r="A126" s="12" t="s">
        <v>1061</v>
      </c>
      <c r="B126" s="12" t="s">
        <v>1062</v>
      </c>
      <c r="C126" s="12" t="s">
        <v>1063</v>
      </c>
      <c r="D126" s="13">
        <v>2573</v>
      </c>
      <c r="E126" s="12">
        <v>1.3632200000000001</v>
      </c>
      <c r="F126" s="12">
        <v>1.22983</v>
      </c>
      <c r="G126" s="12">
        <v>5.9121300000000003</v>
      </c>
      <c r="H126" s="12">
        <v>6.0546600000000002</v>
      </c>
      <c r="I126" s="14"/>
      <c r="J126" s="19">
        <f t="shared" si="6"/>
        <v>4.6149476485220111</v>
      </c>
      <c r="K126" s="19">
        <f t="shared" si="7"/>
        <v>4.4576002118785704E-4</v>
      </c>
    </row>
    <row r="127" spans="1:11" x14ac:dyDescent="0.25">
      <c r="A127" s="12" t="s">
        <v>688</v>
      </c>
      <c r="B127" s="12" t="s">
        <v>687</v>
      </c>
      <c r="C127" s="12" t="s">
        <v>689</v>
      </c>
      <c r="D127" s="13">
        <v>2032</v>
      </c>
      <c r="E127" s="12">
        <v>3.5491899999999998</v>
      </c>
      <c r="F127" s="12">
        <v>4.81203</v>
      </c>
      <c r="G127" s="12">
        <v>19.191800000000001</v>
      </c>
      <c r="H127" s="12">
        <v>20.8065</v>
      </c>
      <c r="I127" s="14"/>
      <c r="J127" s="19">
        <f t="shared" si="6"/>
        <v>4.7837875333982369</v>
      </c>
      <c r="K127" s="19">
        <f t="shared" si="7"/>
        <v>5.2577552564184475E-3</v>
      </c>
    </row>
    <row r="128" spans="1:11" x14ac:dyDescent="0.25">
      <c r="A128" s="12" t="s">
        <v>922</v>
      </c>
      <c r="B128" s="12" t="s">
        <v>923</v>
      </c>
      <c r="C128" s="12" t="s">
        <v>924</v>
      </c>
      <c r="D128" s="13">
        <v>3350</v>
      </c>
      <c r="E128" s="12">
        <v>4.7728299999999999</v>
      </c>
      <c r="F128" s="12">
        <v>5.3733500000000003</v>
      </c>
      <c r="G128" s="12">
        <v>23.258199999999999</v>
      </c>
      <c r="H128" s="12">
        <v>26.054600000000001</v>
      </c>
      <c r="I128" s="14"/>
      <c r="J128" s="19">
        <f t="shared" si="6"/>
        <v>4.8602331123634697</v>
      </c>
      <c r="K128" s="19">
        <f t="shared" si="7"/>
        <v>3.7217523940796839E-2</v>
      </c>
    </row>
    <row r="129" spans="1:11" x14ac:dyDescent="0.25">
      <c r="A129" s="12" t="s">
        <v>850</v>
      </c>
      <c r="B129" s="15" t="s">
        <v>300</v>
      </c>
      <c r="C129" s="12" t="s">
        <v>851</v>
      </c>
      <c r="D129" s="13">
        <v>4475</v>
      </c>
      <c r="E129" s="12">
        <v>1.0706199999999999</v>
      </c>
      <c r="F129" s="12">
        <v>1.2717799999999999</v>
      </c>
      <c r="G129" s="12">
        <v>6.0459500000000004</v>
      </c>
      <c r="H129" s="12">
        <v>6.1480899999999998</v>
      </c>
      <c r="I129" s="14"/>
      <c r="J129" s="19">
        <f t="shared" si="6"/>
        <v>5.2057889344262307</v>
      </c>
      <c r="K129" s="19">
        <f t="shared" si="7"/>
        <v>2.7594198490659091E-3</v>
      </c>
    </row>
    <row r="130" spans="1:11" x14ac:dyDescent="0.25">
      <c r="A130" s="12" t="s">
        <v>1283</v>
      </c>
      <c r="B130" s="15" t="s">
        <v>1284</v>
      </c>
      <c r="C130" s="12" t="s">
        <v>1285</v>
      </c>
      <c r="D130" s="13">
        <v>1392</v>
      </c>
      <c r="E130" s="12">
        <v>4.8482500000000002</v>
      </c>
      <c r="F130" s="12">
        <v>17.166799999999999</v>
      </c>
      <c r="G130" s="12">
        <v>56.410899999999998</v>
      </c>
      <c r="H130" s="12">
        <v>61.563800000000001</v>
      </c>
      <c r="I130" s="14"/>
      <c r="J130" s="19">
        <f t="shared" ref="J130:J148" si="8">AVERAGE(G130:H130)/AVERAGE(E130:F130)</f>
        <v>5.3588204432876605</v>
      </c>
      <c r="K130" s="19">
        <f t="shared" ref="K130:K148" si="9">_xlfn.T.TEST(E130:F130,G130:H130,2,3)</f>
        <v>4.9549748771988082E-2</v>
      </c>
    </row>
    <row r="131" spans="1:11" x14ac:dyDescent="0.25">
      <c r="A131" s="12" t="s">
        <v>952</v>
      </c>
      <c r="B131" s="15" t="s">
        <v>953</v>
      </c>
      <c r="C131" s="12" t="s">
        <v>954</v>
      </c>
      <c r="D131" s="13">
        <v>1350</v>
      </c>
      <c r="E131" s="16">
        <v>0.406723</v>
      </c>
      <c r="F131" s="16">
        <v>0.83811500000000005</v>
      </c>
      <c r="G131" s="16">
        <v>3.7755000000000001</v>
      </c>
      <c r="H131" s="16">
        <v>3.0699800000000002</v>
      </c>
      <c r="I131" s="14"/>
      <c r="J131" s="19">
        <f t="shared" si="8"/>
        <v>5.4990930546786005</v>
      </c>
      <c r="K131" s="19">
        <f t="shared" si="9"/>
        <v>3.3589462262693576E-2</v>
      </c>
    </row>
    <row r="132" spans="1:11" x14ac:dyDescent="0.25">
      <c r="A132" s="12" t="s">
        <v>1027</v>
      </c>
      <c r="B132" s="15" t="s">
        <v>1028</v>
      </c>
      <c r="C132" s="12" t="s">
        <v>1029</v>
      </c>
      <c r="D132" s="13">
        <v>4220</v>
      </c>
      <c r="E132" s="16">
        <v>0.26528600000000002</v>
      </c>
      <c r="F132" s="16">
        <v>0.43049700000000002</v>
      </c>
      <c r="G132" s="16">
        <v>1.8195699999999999</v>
      </c>
      <c r="H132" s="16">
        <v>2.1732800000000001</v>
      </c>
      <c r="I132" s="14"/>
      <c r="J132" s="19">
        <f t="shared" si="8"/>
        <v>5.7386426515163489</v>
      </c>
      <c r="K132" s="19">
        <f t="shared" si="9"/>
        <v>3.5028833692574438E-2</v>
      </c>
    </row>
    <row r="133" spans="1:11" x14ac:dyDescent="0.25">
      <c r="A133" s="12" t="s">
        <v>579</v>
      </c>
      <c r="B133" s="15" t="s">
        <v>580</v>
      </c>
      <c r="C133" s="12" t="s">
        <v>581</v>
      </c>
      <c r="D133" s="13">
        <v>2772</v>
      </c>
      <c r="E133" s="16">
        <v>0.357016</v>
      </c>
      <c r="F133" s="16">
        <v>8.8391899999999995E-2</v>
      </c>
      <c r="G133" s="16">
        <v>1.3721399999999999</v>
      </c>
      <c r="H133" s="16">
        <v>1.23516</v>
      </c>
      <c r="I133" s="14"/>
      <c r="J133" s="19">
        <f t="shared" si="8"/>
        <v>5.8537354187027217</v>
      </c>
      <c r="K133" s="19">
        <f t="shared" si="9"/>
        <v>3.9452368331162724E-2</v>
      </c>
    </row>
    <row r="134" spans="1:11" x14ac:dyDescent="0.25">
      <c r="A134" s="12" t="s">
        <v>982</v>
      </c>
      <c r="B134" s="15" t="s">
        <v>983</v>
      </c>
      <c r="C134" s="12" t="s">
        <v>984</v>
      </c>
      <c r="D134" s="13">
        <v>3308</v>
      </c>
      <c r="E134" s="12">
        <v>4.1187699999999996</v>
      </c>
      <c r="F134" s="12">
        <v>12.346500000000001</v>
      </c>
      <c r="G134" s="12">
        <v>50.666699999999999</v>
      </c>
      <c r="H134" s="12">
        <v>53.195700000000002</v>
      </c>
      <c r="I134" s="14"/>
      <c r="J134" s="19">
        <f t="shared" si="8"/>
        <v>6.3079682264548351</v>
      </c>
      <c r="K134" s="19">
        <f t="shared" si="9"/>
        <v>4.2391580005260755E-2</v>
      </c>
    </row>
    <row r="135" spans="1:11" x14ac:dyDescent="0.25">
      <c r="A135" s="12" t="s">
        <v>660</v>
      </c>
      <c r="B135" s="15" t="s">
        <v>661</v>
      </c>
      <c r="C135" s="12" t="s">
        <v>662</v>
      </c>
      <c r="D135" s="13">
        <v>6424</v>
      </c>
      <c r="E135" s="12">
        <v>0.51768099999999995</v>
      </c>
      <c r="F135" s="12">
        <v>0.43153900000000001</v>
      </c>
      <c r="G135" s="12">
        <v>3.1554700000000002</v>
      </c>
      <c r="H135" s="12">
        <v>2.9027400000000001</v>
      </c>
      <c r="I135" s="14"/>
      <c r="J135" s="19">
        <f t="shared" si="8"/>
        <v>6.3823033648679983</v>
      </c>
      <c r="K135" s="19">
        <f t="shared" si="9"/>
        <v>1.7947309785449235E-2</v>
      </c>
    </row>
    <row r="136" spans="1:11" x14ac:dyDescent="0.25">
      <c r="A136" s="12" t="s">
        <v>140</v>
      </c>
      <c r="B136" s="15" t="s">
        <v>138</v>
      </c>
      <c r="C136" s="12" t="s">
        <v>139</v>
      </c>
      <c r="D136" s="13">
        <v>1582</v>
      </c>
      <c r="E136" s="16">
        <v>0.32900299999999999</v>
      </c>
      <c r="F136" s="16">
        <v>1.25963E-2</v>
      </c>
      <c r="G136" s="16">
        <v>1.5317799999999999</v>
      </c>
      <c r="H136" s="16">
        <v>1.2358800000000001</v>
      </c>
      <c r="I136" s="14"/>
      <c r="J136" s="19">
        <f t="shared" si="8"/>
        <v>8.102065782921688</v>
      </c>
      <c r="K136" s="19">
        <f t="shared" si="9"/>
        <v>3.0742590797698914E-2</v>
      </c>
    </row>
    <row r="137" spans="1:11" x14ac:dyDescent="0.25">
      <c r="A137" s="12" t="s">
        <v>591</v>
      </c>
      <c r="B137" s="15" t="s">
        <v>297</v>
      </c>
      <c r="C137" s="12" t="s">
        <v>592</v>
      </c>
      <c r="D137" s="13">
        <v>7702</v>
      </c>
      <c r="E137" s="12">
        <v>0.501112</v>
      </c>
      <c r="F137" s="12">
        <v>3.7582</v>
      </c>
      <c r="G137" s="12">
        <v>25.6739</v>
      </c>
      <c r="H137" s="12">
        <v>19.922000000000001</v>
      </c>
      <c r="I137" s="14"/>
      <c r="J137" s="19">
        <f t="shared" si="8"/>
        <v>10.704991792101636</v>
      </c>
      <c r="K137" s="19">
        <f t="shared" si="9"/>
        <v>4.2232082830410606E-2</v>
      </c>
    </row>
    <row r="138" spans="1:11" x14ac:dyDescent="0.25">
      <c r="A138" s="12" t="s">
        <v>1143</v>
      </c>
      <c r="B138" s="15" t="s">
        <v>50</v>
      </c>
      <c r="C138" s="12" t="s">
        <v>1144</v>
      </c>
      <c r="D138" s="13">
        <v>6141</v>
      </c>
      <c r="E138" s="16">
        <v>0.26822000000000001</v>
      </c>
      <c r="F138" s="16">
        <v>0.38425900000000002</v>
      </c>
      <c r="G138" s="16">
        <v>3.88992</v>
      </c>
      <c r="H138" s="16">
        <v>4.0678200000000002</v>
      </c>
      <c r="I138" s="14"/>
      <c r="J138" s="19">
        <f t="shared" si="8"/>
        <v>12.196162635119292</v>
      </c>
      <c r="K138" s="19">
        <f t="shared" si="9"/>
        <v>1.9166733928753655E-3</v>
      </c>
    </row>
    <row r="139" spans="1:11" x14ac:dyDescent="0.25">
      <c r="A139" s="12" t="s">
        <v>904</v>
      </c>
      <c r="B139" s="15" t="s">
        <v>641</v>
      </c>
      <c r="C139" s="12" t="s">
        <v>905</v>
      </c>
      <c r="D139" s="13">
        <v>2679</v>
      </c>
      <c r="E139" s="16">
        <v>0.24066799999999999</v>
      </c>
      <c r="F139" s="16">
        <v>0.89206799999999997</v>
      </c>
      <c r="G139" s="16">
        <v>7.8354400000000002</v>
      </c>
      <c r="H139" s="16">
        <v>7.8031499999999996</v>
      </c>
      <c r="I139" s="14"/>
      <c r="J139" s="19">
        <f t="shared" si="8"/>
        <v>13.806032473586079</v>
      </c>
      <c r="K139" s="19">
        <f t="shared" si="9"/>
        <v>2.8197935212750446E-2</v>
      </c>
    </row>
    <row r="140" spans="1:11" x14ac:dyDescent="0.25">
      <c r="A140" s="12" t="s">
        <v>207</v>
      </c>
      <c r="B140" s="15" t="s">
        <v>208</v>
      </c>
      <c r="C140" s="12" t="s">
        <v>209</v>
      </c>
      <c r="D140" s="13">
        <v>3876</v>
      </c>
      <c r="E140" s="16">
        <v>0.38986599999999999</v>
      </c>
      <c r="F140" s="16">
        <v>0.20924799999999999</v>
      </c>
      <c r="G140" s="16">
        <v>5.0449099999999998</v>
      </c>
      <c r="H140" s="16">
        <v>4.5326399999999998</v>
      </c>
      <c r="I140" s="14"/>
      <c r="J140" s="19">
        <f t="shared" si="8"/>
        <v>15.98618960665249</v>
      </c>
      <c r="K140" s="19">
        <f t="shared" si="9"/>
        <v>2.0662341541987414E-2</v>
      </c>
    </row>
    <row r="141" spans="1:11" x14ac:dyDescent="0.25">
      <c r="A141" s="12" t="s">
        <v>1488</v>
      </c>
      <c r="B141" s="15" t="s">
        <v>1103</v>
      </c>
      <c r="C141" s="12" t="s">
        <v>1104</v>
      </c>
      <c r="D141" s="13">
        <v>5706</v>
      </c>
      <c r="E141" s="16">
        <v>2.18719E-5</v>
      </c>
      <c r="F141" s="16">
        <v>1.13191</v>
      </c>
      <c r="G141" s="16">
        <v>9.1430299999999995</v>
      </c>
      <c r="H141" s="16">
        <v>10.069000000000001</v>
      </c>
      <c r="I141" s="14"/>
      <c r="J141" s="19">
        <f t="shared" si="8"/>
        <v>16.972779437468898</v>
      </c>
      <c r="K141" s="19">
        <f t="shared" si="9"/>
        <v>7.4698128771565316E-3</v>
      </c>
    </row>
    <row r="142" spans="1:11" x14ac:dyDescent="0.25">
      <c r="A142" s="12" t="s">
        <v>400</v>
      </c>
      <c r="B142" s="15" t="s">
        <v>401</v>
      </c>
      <c r="C142" s="12" t="s">
        <v>402</v>
      </c>
      <c r="D142" s="13">
        <v>1185</v>
      </c>
      <c r="E142" s="16">
        <v>3.39379E-2</v>
      </c>
      <c r="F142" s="16">
        <v>0.35899599999999998</v>
      </c>
      <c r="G142" s="16">
        <v>6.8281299999999998</v>
      </c>
      <c r="H142" s="16">
        <v>7.9313000000000002</v>
      </c>
      <c r="I142" s="14"/>
      <c r="J142" s="19">
        <f t="shared" si="8"/>
        <v>37.562119226668912</v>
      </c>
      <c r="K142" s="19">
        <f t="shared" si="9"/>
        <v>3.4318830767912846E-2</v>
      </c>
    </row>
    <row r="143" spans="1:11" x14ac:dyDescent="0.25">
      <c r="A143" s="12" t="s">
        <v>274</v>
      </c>
      <c r="B143" s="15" t="s">
        <v>272</v>
      </c>
      <c r="C143" s="12" t="s">
        <v>273</v>
      </c>
      <c r="D143" s="13">
        <v>2228</v>
      </c>
      <c r="E143" s="16">
        <v>7.7650499999999997E-2</v>
      </c>
      <c r="F143" s="16">
        <v>1.85508E-4</v>
      </c>
      <c r="G143" s="16">
        <v>1.6228100000000001</v>
      </c>
      <c r="H143" s="16">
        <v>1.95242</v>
      </c>
      <c r="I143" s="14"/>
      <c r="J143" s="19">
        <f t="shared" si="8"/>
        <v>45.932854110400939</v>
      </c>
      <c r="K143" s="19">
        <f t="shared" si="9"/>
        <v>4.8684708467694814E-2</v>
      </c>
    </row>
    <row r="144" spans="1:11" x14ac:dyDescent="0.25">
      <c r="A144" s="12" t="s">
        <v>35</v>
      </c>
      <c r="B144" s="15" t="s">
        <v>36</v>
      </c>
      <c r="C144" s="12" t="s">
        <v>37</v>
      </c>
      <c r="D144" s="13">
        <v>2836</v>
      </c>
      <c r="E144" s="16">
        <v>3.6115500000000002E-2</v>
      </c>
      <c r="F144" s="16">
        <v>3.6760000000000001E-2</v>
      </c>
      <c r="G144" s="16">
        <v>1.7339100000000001</v>
      </c>
      <c r="H144" s="16">
        <v>1.6476200000000001</v>
      </c>
      <c r="I144" s="14"/>
      <c r="J144" s="19">
        <f t="shared" si="8"/>
        <v>46.401465513101108</v>
      </c>
      <c r="K144" s="19">
        <f t="shared" si="9"/>
        <v>1.6593404028353329E-2</v>
      </c>
    </row>
    <row r="145" spans="1:11" x14ac:dyDescent="0.25">
      <c r="A145" s="12" t="s">
        <v>1201</v>
      </c>
      <c r="B145" s="15" t="s">
        <v>629</v>
      </c>
      <c r="C145" s="12" t="s">
        <v>630</v>
      </c>
      <c r="D145" s="13">
        <v>1746</v>
      </c>
      <c r="E145" s="12">
        <v>0.626081</v>
      </c>
      <c r="F145" s="12">
        <v>0.41519099999999998</v>
      </c>
      <c r="G145" s="12">
        <v>29.119199999999999</v>
      </c>
      <c r="H145" s="12">
        <v>28.007400000000001</v>
      </c>
      <c r="I145" s="14"/>
      <c r="J145" s="19">
        <f t="shared" si="8"/>
        <v>54.862322236649021</v>
      </c>
      <c r="K145" s="19">
        <f t="shared" si="9"/>
        <v>9.8539520245325019E-3</v>
      </c>
    </row>
    <row r="146" spans="1:11" x14ac:dyDescent="0.25">
      <c r="A146" s="12" t="s">
        <v>1206</v>
      </c>
      <c r="B146" s="15" t="s">
        <v>789</v>
      </c>
      <c r="C146" s="12" t="s">
        <v>790</v>
      </c>
      <c r="D146" s="13">
        <v>2185</v>
      </c>
      <c r="E146" s="16">
        <v>1.11628E-2</v>
      </c>
      <c r="F146" s="16">
        <v>6.6834399999999997E-3</v>
      </c>
      <c r="G146" s="16">
        <v>1.0417000000000001</v>
      </c>
      <c r="H146" s="16">
        <v>1.0434000000000001</v>
      </c>
      <c r="I146" s="14"/>
      <c r="J146" s="19">
        <f t="shared" si="8"/>
        <v>116.83693595961952</v>
      </c>
      <c r="K146" s="19">
        <f t="shared" si="9"/>
        <v>2.8819509165577416E-4</v>
      </c>
    </row>
    <row r="147" spans="1:11" x14ac:dyDescent="0.25">
      <c r="A147" s="12" t="s">
        <v>886</v>
      </c>
      <c r="B147" s="15" t="s">
        <v>887</v>
      </c>
      <c r="C147" s="12" t="s">
        <v>888</v>
      </c>
      <c r="D147" s="13">
        <v>2860</v>
      </c>
      <c r="E147" s="16">
        <v>2.46362E-2</v>
      </c>
      <c r="F147" s="16">
        <v>2.3700599999999999E-2</v>
      </c>
      <c r="G147" s="16">
        <v>5.8203500000000004</v>
      </c>
      <c r="H147" s="16">
        <v>6.1936900000000001</v>
      </c>
      <c r="I147" s="14"/>
      <c r="J147" s="19">
        <f t="shared" si="8"/>
        <v>248.54851789940588</v>
      </c>
      <c r="K147" s="19">
        <f t="shared" si="9"/>
        <v>1.9855875936693218E-2</v>
      </c>
    </row>
    <row r="148" spans="1:11" x14ac:dyDescent="0.25">
      <c r="A148" s="12" t="s">
        <v>1468</v>
      </c>
      <c r="B148" s="15" t="s">
        <v>606</v>
      </c>
      <c r="C148" s="12" t="s">
        <v>607</v>
      </c>
      <c r="D148" s="13">
        <v>2074</v>
      </c>
      <c r="E148" s="16">
        <v>7.6647499999999994E-5</v>
      </c>
      <c r="F148" s="16">
        <v>1.7681599999999998E-18</v>
      </c>
      <c r="G148" s="16">
        <v>1.1925600000000001</v>
      </c>
      <c r="H148" s="16">
        <v>1.3196699999999999</v>
      </c>
      <c r="I148" s="14"/>
      <c r="J148" s="19">
        <f t="shared" si="8"/>
        <v>32776.41149417714</v>
      </c>
      <c r="K148" s="19">
        <f t="shared" si="9"/>
        <v>3.2184197220554135E-2</v>
      </c>
    </row>
  </sheetData>
  <sortState ref="A2:N670">
    <sortCondition ref="J2:J67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D12" sqref="D12"/>
    </sheetView>
  </sheetViews>
  <sheetFormatPr baseColWidth="10" defaultRowHeight="15" x14ac:dyDescent="0.25"/>
  <cols>
    <col min="1" max="1" width="15.42578125" style="5" customWidth="1"/>
    <col min="2" max="2" width="13.42578125" style="5" bestFit="1" customWidth="1"/>
    <col min="3" max="3" width="24.85546875" style="5" bestFit="1" customWidth="1"/>
    <col min="4" max="4" width="7.140625" style="6" bestFit="1" customWidth="1"/>
    <col min="5" max="8" width="12.85546875" style="5" bestFit="1" customWidth="1"/>
    <col min="9" max="9" width="11.42578125" style="5"/>
    <col min="10" max="10" width="15.140625" style="5" bestFit="1" customWidth="1"/>
    <col min="11" max="11" width="12.5703125" style="5" bestFit="1" customWidth="1"/>
    <col min="12" max="16384" width="11.42578125" style="5"/>
  </cols>
  <sheetData>
    <row r="1" spans="1:11" s="4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1709</v>
      </c>
      <c r="F1" s="3" t="s">
        <v>1709</v>
      </c>
      <c r="G1" s="3" t="s">
        <v>1710</v>
      </c>
      <c r="H1" s="3" t="s">
        <v>1710</v>
      </c>
      <c r="J1" s="4" t="s">
        <v>1707</v>
      </c>
      <c r="K1" s="4" t="s">
        <v>1708</v>
      </c>
    </row>
    <row r="2" spans="1:11" x14ac:dyDescent="0.25">
      <c r="A2" s="7" t="s">
        <v>1577</v>
      </c>
      <c r="B2" s="8" t="s">
        <v>1578</v>
      </c>
      <c r="C2" s="7" t="s">
        <v>1579</v>
      </c>
      <c r="D2" s="9">
        <v>134</v>
      </c>
      <c r="E2" s="7">
        <v>4.5824999999999996</v>
      </c>
      <c r="F2" s="7">
        <v>5.1192000000000002</v>
      </c>
      <c r="G2" s="7">
        <v>0</v>
      </c>
      <c r="H2" s="7">
        <v>0</v>
      </c>
      <c r="I2" s="10"/>
      <c r="J2" s="18">
        <f t="shared" ref="J2:J65" si="0">AVERAGE(G2:H2)/AVERAGE(E2:F2)</f>
        <v>0</v>
      </c>
      <c r="K2" s="18">
        <f t="shared" ref="K2:K65" si="1">_xlfn.T.TEST(E2:F2,G2:H2,2,3)</f>
        <v>3.518207387772343E-2</v>
      </c>
    </row>
    <row r="3" spans="1:11" x14ac:dyDescent="0.25">
      <c r="A3" s="7" t="s">
        <v>1593</v>
      </c>
      <c r="B3" s="8" t="s">
        <v>1594</v>
      </c>
      <c r="C3" s="7" t="s">
        <v>1595</v>
      </c>
      <c r="D3" s="9">
        <v>103</v>
      </c>
      <c r="E3" s="7">
        <v>13.756</v>
      </c>
      <c r="F3" s="7">
        <v>15.367100000000001</v>
      </c>
      <c r="G3" s="7">
        <v>0</v>
      </c>
      <c r="H3" s="7">
        <v>0</v>
      </c>
      <c r="I3" s="10"/>
      <c r="J3" s="18">
        <f t="shared" si="0"/>
        <v>0</v>
      </c>
      <c r="K3" s="18">
        <f t="shared" si="1"/>
        <v>3.5182166200625191E-2</v>
      </c>
    </row>
    <row r="4" spans="1:11" x14ac:dyDescent="0.25">
      <c r="A4" s="7" t="s">
        <v>1210</v>
      </c>
      <c r="B4" s="8" t="s">
        <v>1211</v>
      </c>
      <c r="C4" s="7" t="s">
        <v>1212</v>
      </c>
      <c r="D4" s="9">
        <v>3155</v>
      </c>
      <c r="E4" s="7">
        <v>1.12476</v>
      </c>
      <c r="F4" s="7">
        <v>1.3054399999999999</v>
      </c>
      <c r="G4" s="7">
        <v>1.5503000000000001E-4</v>
      </c>
      <c r="H4" s="7">
        <v>2.0004500000000001E-4</v>
      </c>
      <c r="I4" s="10"/>
      <c r="J4" s="18">
        <f t="shared" si="0"/>
        <v>1.4610937371409762E-4</v>
      </c>
      <c r="K4" s="18">
        <f t="shared" si="1"/>
        <v>4.7251217936938976E-2</v>
      </c>
    </row>
    <row r="5" spans="1:11" x14ac:dyDescent="0.25">
      <c r="A5" s="7" t="s">
        <v>1379</v>
      </c>
      <c r="B5" s="8" t="s">
        <v>1380</v>
      </c>
      <c r="C5" s="7" t="s">
        <v>1381</v>
      </c>
      <c r="D5" s="9">
        <v>2724</v>
      </c>
      <c r="E5" s="7">
        <v>1.08972</v>
      </c>
      <c r="F5" s="7">
        <v>1.2008300000000001</v>
      </c>
      <c r="G5" s="7">
        <v>2.1591199999999999E-4</v>
      </c>
      <c r="H5" s="7">
        <v>2.5595499999999998E-4</v>
      </c>
      <c r="I5" s="10"/>
      <c r="J5" s="18">
        <f t="shared" si="0"/>
        <v>2.0600598109624322E-4</v>
      </c>
      <c r="K5" s="18">
        <f t="shared" si="1"/>
        <v>3.0863292188218889E-2</v>
      </c>
    </row>
    <row r="6" spans="1:11" x14ac:dyDescent="0.25">
      <c r="A6" s="7" t="s">
        <v>920</v>
      </c>
      <c r="B6" s="8" t="s">
        <v>143</v>
      </c>
      <c r="C6" s="7" t="s">
        <v>921</v>
      </c>
      <c r="D6" s="9">
        <v>1146</v>
      </c>
      <c r="E6" s="7">
        <v>1.0988899999999999</v>
      </c>
      <c r="F6" s="7">
        <v>1.10419</v>
      </c>
      <c r="G6" s="7">
        <v>3.1506399999999999E-4</v>
      </c>
      <c r="H6" s="7">
        <v>4.2628300000000001E-4</v>
      </c>
      <c r="I6" s="10"/>
      <c r="J6" s="18">
        <f t="shared" si="0"/>
        <v>3.3650480236759451E-4</v>
      </c>
      <c r="K6" s="18">
        <f t="shared" si="1"/>
        <v>1.524524739411628E-3</v>
      </c>
    </row>
    <row r="7" spans="1:11" x14ac:dyDescent="0.25">
      <c r="A7" s="7" t="s">
        <v>1216</v>
      </c>
      <c r="B7" s="8" t="s">
        <v>301</v>
      </c>
      <c r="C7" s="7" t="s">
        <v>1217</v>
      </c>
      <c r="D7" s="9">
        <v>3846</v>
      </c>
      <c r="E7" s="7">
        <v>1.08209</v>
      </c>
      <c r="F7" s="7">
        <v>1.1574500000000001</v>
      </c>
      <c r="G7" s="7">
        <v>4.3395599999999999E-4</v>
      </c>
      <c r="H7" s="7">
        <v>5.7775000000000003E-4</v>
      </c>
      <c r="I7" s="10"/>
      <c r="J7" s="18">
        <f t="shared" si="0"/>
        <v>4.5174723380694251E-4</v>
      </c>
      <c r="K7" s="18">
        <f t="shared" si="1"/>
        <v>2.1423237994964931E-2</v>
      </c>
    </row>
    <row r="8" spans="1:11" x14ac:dyDescent="0.25">
      <c r="A8" s="7" t="s">
        <v>836</v>
      </c>
      <c r="B8" s="8" t="s">
        <v>835</v>
      </c>
      <c r="C8" s="7" t="s">
        <v>837</v>
      </c>
      <c r="D8" s="9">
        <v>2504</v>
      </c>
      <c r="E8" s="7">
        <v>2.6076000000000001</v>
      </c>
      <c r="F8" s="7">
        <v>2.2557700000000001</v>
      </c>
      <c r="G8" s="7">
        <v>1.25585E-3</v>
      </c>
      <c r="H8" s="7">
        <v>1.6848200000000001E-3</v>
      </c>
      <c r="I8" s="10"/>
      <c r="J8" s="18">
        <f t="shared" si="0"/>
        <v>6.0465685316971572E-4</v>
      </c>
      <c r="K8" s="18">
        <f t="shared" si="1"/>
        <v>4.6002211373650244E-2</v>
      </c>
    </row>
    <row r="9" spans="1:11" x14ac:dyDescent="0.25">
      <c r="A9" s="7" t="s">
        <v>260</v>
      </c>
      <c r="B9" s="8" t="s">
        <v>261</v>
      </c>
      <c r="C9" s="7" t="s">
        <v>262</v>
      </c>
      <c r="D9" s="9">
        <v>5303</v>
      </c>
      <c r="E9" s="7">
        <v>1.98169</v>
      </c>
      <c r="F9" s="7">
        <v>2.16526</v>
      </c>
      <c r="G9" s="7">
        <v>1.3932899999999999E-3</v>
      </c>
      <c r="H9" s="7">
        <v>1.28973E-3</v>
      </c>
      <c r="I9" s="10"/>
      <c r="J9" s="18">
        <f t="shared" si="0"/>
        <v>6.469863393578412E-4</v>
      </c>
      <c r="K9" s="18">
        <f t="shared" si="1"/>
        <v>2.8180556975449609E-2</v>
      </c>
    </row>
    <row r="10" spans="1:11" x14ac:dyDescent="0.25">
      <c r="A10" s="7" t="s">
        <v>309</v>
      </c>
      <c r="B10" s="8" t="s">
        <v>310</v>
      </c>
      <c r="C10" s="7" t="s">
        <v>311</v>
      </c>
      <c r="D10" s="9">
        <v>2110</v>
      </c>
      <c r="E10" s="7">
        <v>1.35198</v>
      </c>
      <c r="F10" s="7">
        <v>1.54165</v>
      </c>
      <c r="G10" s="7">
        <v>3.6888200000000001E-4</v>
      </c>
      <c r="H10" s="7">
        <v>2.0038299999999998E-3</v>
      </c>
      <c r="I10" s="10"/>
      <c r="J10" s="18">
        <f t="shared" si="0"/>
        <v>8.1997767510013373E-4</v>
      </c>
      <c r="K10" s="18">
        <f t="shared" si="1"/>
        <v>4.1689120273226188E-2</v>
      </c>
    </row>
    <row r="11" spans="1:11" x14ac:dyDescent="0.25">
      <c r="A11" s="7" t="s">
        <v>82</v>
      </c>
      <c r="B11" s="8" t="s">
        <v>83</v>
      </c>
      <c r="C11" s="7" t="s">
        <v>84</v>
      </c>
      <c r="D11" s="9">
        <v>7609</v>
      </c>
      <c r="E11" s="7">
        <v>2.6233</v>
      </c>
      <c r="F11" s="7">
        <v>2.9336099999999998</v>
      </c>
      <c r="G11" s="7">
        <v>4.3937400000000001E-3</v>
      </c>
      <c r="H11" s="7">
        <v>5.8966299999999999E-3</v>
      </c>
      <c r="I11" s="10"/>
      <c r="J11" s="18">
        <f t="shared" si="0"/>
        <v>1.8518151274719223E-3</v>
      </c>
      <c r="K11" s="18">
        <f t="shared" si="1"/>
        <v>3.5575027632581406E-2</v>
      </c>
    </row>
    <row r="12" spans="1:11" x14ac:dyDescent="0.25">
      <c r="A12" s="7" t="s">
        <v>504</v>
      </c>
      <c r="B12" s="8" t="s">
        <v>505</v>
      </c>
      <c r="C12" s="7" t="s">
        <v>506</v>
      </c>
      <c r="D12" s="9">
        <v>2097</v>
      </c>
      <c r="E12" s="7">
        <v>1.8754200000000001</v>
      </c>
      <c r="F12" s="7">
        <v>1.86378</v>
      </c>
      <c r="G12" s="7">
        <v>1.48252E-3</v>
      </c>
      <c r="H12" s="7">
        <v>1.04423E-2</v>
      </c>
      <c r="I12" s="10"/>
      <c r="J12" s="18">
        <f t="shared" si="0"/>
        <v>3.189136713735558E-3</v>
      </c>
      <c r="K12" s="18">
        <f t="shared" si="1"/>
        <v>2.8373805821434083E-5</v>
      </c>
    </row>
    <row r="13" spans="1:11" x14ac:dyDescent="0.25">
      <c r="A13" s="7" t="s">
        <v>1598</v>
      </c>
      <c r="B13" s="8" t="s">
        <v>1086</v>
      </c>
      <c r="C13" s="7" t="s">
        <v>1599</v>
      </c>
      <c r="D13" s="9">
        <v>2516</v>
      </c>
      <c r="E13" s="7">
        <v>1.4091899999999999</v>
      </c>
      <c r="F13" s="7">
        <v>1.3391999999999999</v>
      </c>
      <c r="G13" s="7">
        <v>3.70944E-3</v>
      </c>
      <c r="H13" s="7">
        <v>9.4919199999999992E-3</v>
      </c>
      <c r="I13" s="10"/>
      <c r="J13" s="18">
        <f t="shared" si="0"/>
        <v>4.8033066631737124E-3</v>
      </c>
      <c r="K13" s="18">
        <f t="shared" si="1"/>
        <v>1.5587213770812607E-2</v>
      </c>
    </row>
    <row r="14" spans="1:11" x14ac:dyDescent="0.25">
      <c r="A14" s="7" t="s">
        <v>626</v>
      </c>
      <c r="B14" s="8" t="s">
        <v>627</v>
      </c>
      <c r="C14" s="7" t="s">
        <v>628</v>
      </c>
      <c r="D14" s="9">
        <v>2415</v>
      </c>
      <c r="E14" s="7">
        <v>5.0427499999999998</v>
      </c>
      <c r="F14" s="7">
        <v>5.8636299999999997</v>
      </c>
      <c r="G14" s="7">
        <v>8.06592E-2</v>
      </c>
      <c r="H14" s="7">
        <v>1.7891299999999999E-2</v>
      </c>
      <c r="I14" s="10"/>
      <c r="J14" s="18">
        <f t="shared" si="0"/>
        <v>9.0360412895937985E-3</v>
      </c>
      <c r="K14" s="18">
        <f t="shared" si="1"/>
        <v>4.707102909619832E-2</v>
      </c>
    </row>
    <row r="15" spans="1:11" x14ac:dyDescent="0.25">
      <c r="A15" s="7" t="s">
        <v>90</v>
      </c>
      <c r="B15" s="8" t="s">
        <v>88</v>
      </c>
      <c r="C15" s="7" t="s">
        <v>89</v>
      </c>
      <c r="D15" s="9">
        <v>394</v>
      </c>
      <c r="E15" s="7">
        <v>6.2409499999999998</v>
      </c>
      <c r="F15" s="7">
        <v>6.4233900000000004</v>
      </c>
      <c r="G15" s="7">
        <v>5.4318600000000002E-2</v>
      </c>
      <c r="H15" s="7">
        <v>7.2592799999999999E-2</v>
      </c>
      <c r="I15" s="10"/>
      <c r="J15" s="18">
        <f t="shared" si="0"/>
        <v>1.0021161781822031E-2</v>
      </c>
      <c r="K15" s="18">
        <f t="shared" si="1"/>
        <v>8.587223573936726E-3</v>
      </c>
    </row>
    <row r="16" spans="1:11" x14ac:dyDescent="0.25">
      <c r="A16" s="7" t="s">
        <v>1661</v>
      </c>
      <c r="B16" s="8" t="s">
        <v>1424</v>
      </c>
      <c r="C16" s="7" t="s">
        <v>1425</v>
      </c>
      <c r="D16" s="9">
        <v>2094</v>
      </c>
      <c r="E16" s="7">
        <v>1.4946699999999999</v>
      </c>
      <c r="F16" s="7">
        <v>1.47116</v>
      </c>
      <c r="G16" s="7">
        <v>1.2022000000000001E-3</v>
      </c>
      <c r="H16" s="7">
        <v>3.2534399999999998E-2</v>
      </c>
      <c r="I16" s="10"/>
      <c r="J16" s="18">
        <f t="shared" si="0"/>
        <v>1.1375095673049365E-2</v>
      </c>
      <c r="K16" s="18">
        <f t="shared" si="1"/>
        <v>3.0451039339736608E-4</v>
      </c>
    </row>
    <row r="17" spans="1:11" x14ac:dyDescent="0.25">
      <c r="A17" s="7" t="s">
        <v>800</v>
      </c>
      <c r="B17" s="8" t="s">
        <v>801</v>
      </c>
      <c r="C17" s="7" t="s">
        <v>802</v>
      </c>
      <c r="D17" s="9">
        <v>5491</v>
      </c>
      <c r="E17" s="7">
        <v>15.761900000000001</v>
      </c>
      <c r="F17" s="7">
        <v>12.0166</v>
      </c>
      <c r="G17" s="7">
        <v>2.14927</v>
      </c>
      <c r="H17" s="7">
        <v>0.155196</v>
      </c>
      <c r="I17" s="10"/>
      <c r="J17" s="18">
        <f t="shared" si="0"/>
        <v>8.295861907590403E-2</v>
      </c>
      <c r="K17" s="18">
        <f t="shared" si="1"/>
        <v>4.8503727901934274E-2</v>
      </c>
    </row>
    <row r="18" spans="1:11" x14ac:dyDescent="0.25">
      <c r="A18" s="7" t="s">
        <v>1343</v>
      </c>
      <c r="B18" s="8" t="s">
        <v>555</v>
      </c>
      <c r="C18" s="7" t="s">
        <v>556</v>
      </c>
      <c r="D18" s="9">
        <v>2064</v>
      </c>
      <c r="E18" s="7">
        <v>2.0341100000000001</v>
      </c>
      <c r="F18" s="7">
        <v>2.5333800000000002</v>
      </c>
      <c r="G18" s="7">
        <v>0.535219</v>
      </c>
      <c r="H18" s="11">
        <v>6.3871199999999999E-5</v>
      </c>
      <c r="I18" s="10"/>
      <c r="J18" s="18">
        <f t="shared" si="0"/>
        <v>0.11719409811515732</v>
      </c>
      <c r="K18" s="18">
        <f t="shared" si="1"/>
        <v>3.1736165419573248E-2</v>
      </c>
    </row>
    <row r="19" spans="1:11" x14ac:dyDescent="0.25">
      <c r="A19" s="7" t="s">
        <v>560</v>
      </c>
      <c r="B19" s="8" t="s">
        <v>369</v>
      </c>
      <c r="C19" s="7" t="s">
        <v>561</v>
      </c>
      <c r="D19" s="9">
        <v>6436</v>
      </c>
      <c r="E19" s="7">
        <v>1.84893</v>
      </c>
      <c r="F19" s="7">
        <v>1.4014800000000001</v>
      </c>
      <c r="G19" s="7">
        <v>8.0371200000000005E-4</v>
      </c>
      <c r="H19" s="7">
        <v>0.40473900000000002</v>
      </c>
      <c r="I19" s="10"/>
      <c r="J19" s="18">
        <f t="shared" si="0"/>
        <v>0.12476663313243561</v>
      </c>
      <c r="K19" s="18">
        <f t="shared" si="1"/>
        <v>4.2932811329163094E-2</v>
      </c>
    </row>
    <row r="20" spans="1:11" x14ac:dyDescent="0.25">
      <c r="A20" s="7" t="s">
        <v>847</v>
      </c>
      <c r="B20" s="8" t="s">
        <v>318</v>
      </c>
      <c r="C20" s="7" t="s">
        <v>319</v>
      </c>
      <c r="D20" s="9">
        <v>5512</v>
      </c>
      <c r="E20" s="7">
        <v>1.7319100000000001</v>
      </c>
      <c r="F20" s="7">
        <v>1.9738800000000001</v>
      </c>
      <c r="G20" s="7">
        <v>0.213944</v>
      </c>
      <c r="H20" s="7">
        <v>0.274891</v>
      </c>
      <c r="I20" s="10"/>
      <c r="J20" s="18">
        <f t="shared" si="0"/>
        <v>0.13191114445232999</v>
      </c>
      <c r="K20" s="18">
        <f t="shared" si="1"/>
        <v>3.6725243241769741E-2</v>
      </c>
    </row>
    <row r="21" spans="1:11" x14ac:dyDescent="0.25">
      <c r="A21" s="7" t="s">
        <v>544</v>
      </c>
      <c r="B21" s="8" t="s">
        <v>542</v>
      </c>
      <c r="C21" s="7" t="s">
        <v>543</v>
      </c>
      <c r="D21" s="9">
        <v>1198</v>
      </c>
      <c r="E21" s="7">
        <v>1.1454</v>
      </c>
      <c r="F21" s="7">
        <v>1.47556</v>
      </c>
      <c r="G21" s="7">
        <v>0.35244300000000001</v>
      </c>
      <c r="H21" s="11">
        <v>2.9513399999999999E-46</v>
      </c>
      <c r="I21" s="10"/>
      <c r="J21" s="18">
        <f t="shared" si="0"/>
        <v>0.13447095720651975</v>
      </c>
      <c r="K21" s="18">
        <f t="shared" si="1"/>
        <v>4.2802493090606547E-2</v>
      </c>
    </row>
    <row r="22" spans="1:11" x14ac:dyDescent="0.25">
      <c r="A22" s="7" t="s">
        <v>1453</v>
      </c>
      <c r="B22" s="8" t="s">
        <v>1116</v>
      </c>
      <c r="C22" s="7" t="s">
        <v>1454</v>
      </c>
      <c r="D22" s="9">
        <v>1287</v>
      </c>
      <c r="E22" s="7">
        <v>3.9300199999999998</v>
      </c>
      <c r="F22" s="7">
        <v>4.3948799999999997</v>
      </c>
      <c r="G22" s="7">
        <v>0.72090100000000001</v>
      </c>
      <c r="H22" s="7">
        <v>0.483763</v>
      </c>
      <c r="I22" s="10"/>
      <c r="J22" s="18">
        <f t="shared" si="0"/>
        <v>0.14470612259606722</v>
      </c>
      <c r="K22" s="18">
        <f t="shared" si="1"/>
        <v>1.5308644326606495E-2</v>
      </c>
    </row>
    <row r="23" spans="1:11" x14ac:dyDescent="0.25">
      <c r="A23" s="7" t="s">
        <v>1361</v>
      </c>
      <c r="B23" s="8" t="s">
        <v>1362</v>
      </c>
      <c r="C23" s="7" t="s">
        <v>1363</v>
      </c>
      <c r="D23" s="9">
        <v>4877</v>
      </c>
      <c r="E23" s="7">
        <v>1.86148</v>
      </c>
      <c r="F23" s="7">
        <v>1.81271</v>
      </c>
      <c r="G23" s="7">
        <v>0.31012400000000001</v>
      </c>
      <c r="H23" s="7">
        <v>0.24402599999999999</v>
      </c>
      <c r="I23" s="10"/>
      <c r="J23" s="18">
        <f t="shared" si="0"/>
        <v>0.15082235812519221</v>
      </c>
      <c r="K23" s="18">
        <f t="shared" si="1"/>
        <v>1.1213995091647994E-3</v>
      </c>
    </row>
    <row r="24" spans="1:11" x14ac:dyDescent="0.25">
      <c r="A24" s="7" t="s">
        <v>144</v>
      </c>
      <c r="B24" s="8" t="s">
        <v>145</v>
      </c>
      <c r="C24" s="7" t="s">
        <v>146</v>
      </c>
      <c r="D24" s="9">
        <v>3554</v>
      </c>
      <c r="E24" s="7">
        <v>1.03654</v>
      </c>
      <c r="F24" s="7">
        <v>1.3712299999999999</v>
      </c>
      <c r="G24" s="7">
        <v>6.9012400000000002E-2</v>
      </c>
      <c r="H24" s="7">
        <v>0.314502</v>
      </c>
      <c r="I24" s="10"/>
      <c r="J24" s="18">
        <f t="shared" si="0"/>
        <v>0.15928199122009162</v>
      </c>
      <c r="K24" s="18">
        <f t="shared" si="1"/>
        <v>4.6846291698497751E-2</v>
      </c>
    </row>
    <row r="25" spans="1:11" x14ac:dyDescent="0.25">
      <c r="A25" s="7" t="s">
        <v>1483</v>
      </c>
      <c r="B25" s="7" t="s">
        <v>1030</v>
      </c>
      <c r="C25" s="7" t="s">
        <v>1031</v>
      </c>
      <c r="D25" s="9">
        <v>6421</v>
      </c>
      <c r="E25" s="7">
        <v>1.5914900000000001</v>
      </c>
      <c r="F25" s="7">
        <v>1.9171400000000001</v>
      </c>
      <c r="G25" s="7">
        <v>0.24423400000000001</v>
      </c>
      <c r="H25" s="7">
        <v>0.51428600000000002</v>
      </c>
      <c r="I25" s="10"/>
      <c r="J25" s="18">
        <f t="shared" si="0"/>
        <v>0.21618694476191563</v>
      </c>
      <c r="K25" s="18">
        <f t="shared" si="1"/>
        <v>2.485467095539616E-2</v>
      </c>
    </row>
    <row r="26" spans="1:11" x14ac:dyDescent="0.25">
      <c r="A26" s="7" t="s">
        <v>943</v>
      </c>
      <c r="B26" s="7" t="s">
        <v>944</v>
      </c>
      <c r="C26" s="7" t="s">
        <v>945</v>
      </c>
      <c r="D26" s="9">
        <v>4588</v>
      </c>
      <c r="E26" s="7">
        <v>18.465900000000001</v>
      </c>
      <c r="F26" s="7">
        <v>20.397300000000001</v>
      </c>
      <c r="G26" s="7">
        <v>4.1047599999999997</v>
      </c>
      <c r="H26" s="7">
        <v>4.5652200000000001</v>
      </c>
      <c r="I26" s="10"/>
      <c r="J26" s="18">
        <f t="shared" si="0"/>
        <v>0.22308970954527671</v>
      </c>
      <c r="K26" s="18">
        <f t="shared" si="1"/>
        <v>3.1509862083722494E-2</v>
      </c>
    </row>
    <row r="27" spans="1:11" x14ac:dyDescent="0.25">
      <c r="A27" s="7" t="s">
        <v>212</v>
      </c>
      <c r="B27" s="7" t="s">
        <v>210</v>
      </c>
      <c r="C27" s="7" t="s">
        <v>211</v>
      </c>
      <c r="D27" s="9">
        <v>2934</v>
      </c>
      <c r="E27" s="7">
        <v>1.39754</v>
      </c>
      <c r="F27" s="7">
        <v>1.6747099999999999</v>
      </c>
      <c r="G27" s="7">
        <v>0.219334</v>
      </c>
      <c r="H27" s="7">
        <v>0.50569799999999998</v>
      </c>
      <c r="I27" s="10"/>
      <c r="J27" s="18">
        <f t="shared" si="0"/>
        <v>0.23599381560745383</v>
      </c>
      <c r="K27" s="18">
        <f t="shared" si="1"/>
        <v>2.7707264028516483E-2</v>
      </c>
    </row>
    <row r="28" spans="1:11" x14ac:dyDescent="0.25">
      <c r="A28" s="7" t="s">
        <v>1421</v>
      </c>
      <c r="B28" s="7" t="s">
        <v>965</v>
      </c>
      <c r="C28" s="7" t="s">
        <v>966</v>
      </c>
      <c r="D28" s="9">
        <v>5661</v>
      </c>
      <c r="E28" s="7">
        <v>4.6214000000000004</v>
      </c>
      <c r="F28" s="7">
        <v>4.1741200000000003</v>
      </c>
      <c r="G28" s="7">
        <v>1.3362099999999999</v>
      </c>
      <c r="H28" s="7">
        <v>0.79187799999999997</v>
      </c>
      <c r="I28" s="10"/>
      <c r="J28" s="18">
        <f t="shared" si="0"/>
        <v>0.24195135705450047</v>
      </c>
      <c r="K28" s="18">
        <f t="shared" si="1"/>
        <v>1.2352754491104435E-2</v>
      </c>
    </row>
    <row r="29" spans="1:11" x14ac:dyDescent="0.25">
      <c r="A29" s="7" t="s">
        <v>565</v>
      </c>
      <c r="B29" s="7" t="s">
        <v>203</v>
      </c>
      <c r="C29" s="7" t="s">
        <v>566</v>
      </c>
      <c r="D29" s="9">
        <v>3974</v>
      </c>
      <c r="E29" s="7">
        <v>1.53176</v>
      </c>
      <c r="F29" s="7">
        <v>1.8864399999999999</v>
      </c>
      <c r="G29" s="7">
        <v>0.30110399999999998</v>
      </c>
      <c r="H29" s="7">
        <v>0.53404099999999999</v>
      </c>
      <c r="I29" s="10"/>
      <c r="J29" s="18">
        <f t="shared" si="0"/>
        <v>0.24432303551576856</v>
      </c>
      <c r="K29" s="18">
        <f t="shared" si="1"/>
        <v>3.6358818949278032E-2</v>
      </c>
    </row>
    <row r="30" spans="1:11" x14ac:dyDescent="0.25">
      <c r="A30" s="7" t="s">
        <v>241</v>
      </c>
      <c r="B30" s="7" t="s">
        <v>242</v>
      </c>
      <c r="C30" s="7" t="s">
        <v>243</v>
      </c>
      <c r="D30" s="9">
        <v>3990</v>
      </c>
      <c r="E30" s="7">
        <v>1.5863499999999999</v>
      </c>
      <c r="F30" s="7">
        <v>1.7366699999999999</v>
      </c>
      <c r="G30" s="7">
        <v>0.56808599999999998</v>
      </c>
      <c r="H30" s="7">
        <v>0.284082</v>
      </c>
      <c r="I30" s="10"/>
      <c r="J30" s="18">
        <f t="shared" si="0"/>
        <v>0.25644383723239705</v>
      </c>
      <c r="K30" s="18">
        <f t="shared" si="1"/>
        <v>3.3831223276918093E-2</v>
      </c>
    </row>
    <row r="31" spans="1:11" x14ac:dyDescent="0.25">
      <c r="A31" s="7" t="s">
        <v>253</v>
      </c>
      <c r="B31" s="7" t="s">
        <v>252</v>
      </c>
      <c r="C31" s="7" t="s">
        <v>254</v>
      </c>
      <c r="D31" s="9">
        <v>2935</v>
      </c>
      <c r="E31" s="7">
        <v>1.16726</v>
      </c>
      <c r="F31" s="7">
        <v>0.9516</v>
      </c>
      <c r="G31" s="7">
        <v>0.32489499999999999</v>
      </c>
      <c r="H31" s="7">
        <v>0.21867400000000001</v>
      </c>
      <c r="I31" s="10"/>
      <c r="J31" s="18">
        <f t="shared" si="0"/>
        <v>0.25653842160407014</v>
      </c>
      <c r="K31" s="18">
        <f t="shared" si="1"/>
        <v>4.6895951499452131E-2</v>
      </c>
    </row>
    <row r="32" spans="1:11" x14ac:dyDescent="0.25">
      <c r="A32" s="7" t="s">
        <v>931</v>
      </c>
      <c r="B32" s="7" t="s">
        <v>932</v>
      </c>
      <c r="C32" s="7" t="s">
        <v>933</v>
      </c>
      <c r="D32" s="9">
        <v>1049</v>
      </c>
      <c r="E32" s="7">
        <v>8.6349099999999996</v>
      </c>
      <c r="F32" s="7">
        <v>8.9274699999999996</v>
      </c>
      <c r="G32" s="7">
        <v>2.46068</v>
      </c>
      <c r="H32" s="7">
        <v>2.2491500000000002</v>
      </c>
      <c r="I32" s="10"/>
      <c r="J32" s="18">
        <f t="shared" si="0"/>
        <v>0.26817720605066059</v>
      </c>
      <c r="K32" s="18">
        <f t="shared" si="1"/>
        <v>1.335749923019484E-3</v>
      </c>
    </row>
    <row r="33" spans="1:11" x14ac:dyDescent="0.25">
      <c r="A33" s="7" t="s">
        <v>1064</v>
      </c>
      <c r="B33" s="7" t="s">
        <v>1065</v>
      </c>
      <c r="C33" s="7" t="s">
        <v>1066</v>
      </c>
      <c r="D33" s="9">
        <v>1668</v>
      </c>
      <c r="E33" s="7">
        <v>256.94799999999998</v>
      </c>
      <c r="F33" s="7">
        <v>285</v>
      </c>
      <c r="G33" s="7">
        <v>75.005700000000004</v>
      </c>
      <c r="H33" s="7">
        <v>70.621300000000005</v>
      </c>
      <c r="I33" s="10"/>
      <c r="J33" s="18">
        <f t="shared" si="0"/>
        <v>0.26871028216729281</v>
      </c>
      <c r="K33" s="18">
        <f t="shared" si="1"/>
        <v>4.0434942716282347E-2</v>
      </c>
    </row>
    <row r="34" spans="1:11" x14ac:dyDescent="0.25">
      <c r="A34" s="7" t="s">
        <v>496</v>
      </c>
      <c r="B34" s="7" t="s">
        <v>497</v>
      </c>
      <c r="C34" s="7" t="s">
        <v>498</v>
      </c>
      <c r="D34" s="9">
        <v>852</v>
      </c>
      <c r="E34" s="7">
        <v>7.0540399999999996</v>
      </c>
      <c r="F34" s="7">
        <v>7.15672</v>
      </c>
      <c r="G34" s="7">
        <v>1.7745299999999999</v>
      </c>
      <c r="H34" s="7">
        <v>2.16709</v>
      </c>
      <c r="I34" s="10"/>
      <c r="J34" s="18">
        <f t="shared" si="0"/>
        <v>0.27736869808511294</v>
      </c>
      <c r="K34" s="18">
        <f t="shared" si="1"/>
        <v>1.6720191753774219E-2</v>
      </c>
    </row>
    <row r="35" spans="1:11" x14ac:dyDescent="0.25">
      <c r="A35" s="7" t="s">
        <v>776</v>
      </c>
      <c r="B35" s="7" t="s">
        <v>777</v>
      </c>
      <c r="C35" s="7" t="s">
        <v>778</v>
      </c>
      <c r="D35" s="9">
        <v>1465</v>
      </c>
      <c r="E35" s="7">
        <v>1.35551</v>
      </c>
      <c r="F35" s="7">
        <v>1.3151200000000001</v>
      </c>
      <c r="G35" s="7">
        <v>0.45910099999999998</v>
      </c>
      <c r="H35" s="7">
        <v>0.29766900000000002</v>
      </c>
      <c r="I35" s="10"/>
      <c r="J35" s="18">
        <f t="shared" si="0"/>
        <v>0.28336759491206193</v>
      </c>
      <c r="K35" s="18">
        <f t="shared" si="1"/>
        <v>4.1889987065538523E-2</v>
      </c>
    </row>
    <row r="36" spans="1:11" x14ac:dyDescent="0.25">
      <c r="A36" s="7" t="s">
        <v>324</v>
      </c>
      <c r="B36" s="7" t="s">
        <v>325</v>
      </c>
      <c r="C36" s="7" t="s">
        <v>326</v>
      </c>
      <c r="D36" s="9">
        <v>4941</v>
      </c>
      <c r="E36" s="7">
        <v>24.918099999999999</v>
      </c>
      <c r="F36" s="7">
        <v>21.968499999999999</v>
      </c>
      <c r="G36" s="7">
        <v>8.0067699999999995</v>
      </c>
      <c r="H36" s="7">
        <v>5.7088299999999998</v>
      </c>
      <c r="I36" s="10"/>
      <c r="J36" s="18">
        <f t="shared" si="0"/>
        <v>0.29252707596626748</v>
      </c>
      <c r="K36" s="18">
        <f t="shared" si="1"/>
        <v>1.4883085979772472E-2</v>
      </c>
    </row>
    <row r="37" spans="1:11" x14ac:dyDescent="0.25">
      <c r="A37" s="7" t="s">
        <v>600</v>
      </c>
      <c r="B37" s="7" t="s">
        <v>97</v>
      </c>
      <c r="C37" s="7" t="s">
        <v>98</v>
      </c>
      <c r="D37" s="9">
        <v>7002</v>
      </c>
      <c r="E37" s="7">
        <v>5.7813699999999999</v>
      </c>
      <c r="F37" s="7">
        <v>6.7929399999999998</v>
      </c>
      <c r="G37" s="7">
        <v>2.2305299999999999</v>
      </c>
      <c r="H37" s="7">
        <v>1.4937499999999999</v>
      </c>
      <c r="I37" s="10"/>
      <c r="J37" s="18">
        <f t="shared" si="0"/>
        <v>0.29618165927196005</v>
      </c>
      <c r="K37" s="18">
        <f t="shared" si="1"/>
        <v>2.4538768120245E-2</v>
      </c>
    </row>
    <row r="38" spans="1:11" x14ac:dyDescent="0.25">
      <c r="A38" s="7" t="s">
        <v>1182</v>
      </c>
      <c r="B38" s="7" t="s">
        <v>1183</v>
      </c>
      <c r="C38" s="7" t="s">
        <v>1184</v>
      </c>
      <c r="D38" s="9">
        <v>6400</v>
      </c>
      <c r="E38" s="7">
        <v>67.000200000000007</v>
      </c>
      <c r="F38" s="7">
        <v>70.601299999999995</v>
      </c>
      <c r="G38" s="7">
        <v>20.6691</v>
      </c>
      <c r="H38" s="7">
        <v>20.606100000000001</v>
      </c>
      <c r="I38" s="10"/>
      <c r="J38" s="18">
        <f t="shared" si="0"/>
        <v>0.29996184634615175</v>
      </c>
      <c r="K38" s="18">
        <f t="shared" si="1"/>
        <v>2.374718282329975E-2</v>
      </c>
    </row>
    <row r="39" spans="1:11" x14ac:dyDescent="0.25">
      <c r="A39" s="7" t="s">
        <v>372</v>
      </c>
      <c r="B39" s="7" t="s">
        <v>370</v>
      </c>
      <c r="C39" s="7" t="s">
        <v>371</v>
      </c>
      <c r="D39" s="9">
        <v>3171</v>
      </c>
      <c r="E39" s="7">
        <v>1.3986700000000001</v>
      </c>
      <c r="F39" s="7">
        <v>1.7112799999999999</v>
      </c>
      <c r="G39" s="7">
        <v>0.31592399999999998</v>
      </c>
      <c r="H39" s="7">
        <v>0.64009099999999997</v>
      </c>
      <c r="I39" s="10"/>
      <c r="J39" s="18">
        <f t="shared" si="0"/>
        <v>0.30740526375022104</v>
      </c>
      <c r="K39" s="18">
        <f t="shared" si="1"/>
        <v>4.1147646241578378E-2</v>
      </c>
    </row>
    <row r="40" spans="1:11" x14ac:dyDescent="0.25">
      <c r="A40" s="7" t="s">
        <v>112</v>
      </c>
      <c r="B40" s="7" t="s">
        <v>113</v>
      </c>
      <c r="C40" s="7" t="s">
        <v>114</v>
      </c>
      <c r="D40" s="9">
        <v>4117</v>
      </c>
      <c r="E40" s="7">
        <v>3.2881800000000001</v>
      </c>
      <c r="F40" s="7">
        <v>3.0010699999999999</v>
      </c>
      <c r="G40" s="7">
        <v>1.06091</v>
      </c>
      <c r="H40" s="7">
        <v>0.87565099999999996</v>
      </c>
      <c r="I40" s="10"/>
      <c r="J40" s="18">
        <f t="shared" si="0"/>
        <v>0.3079160472234368</v>
      </c>
      <c r="K40" s="18">
        <f t="shared" si="1"/>
        <v>1.0754802243549355E-2</v>
      </c>
    </row>
    <row r="41" spans="1:11" x14ac:dyDescent="0.25">
      <c r="A41" s="7" t="s">
        <v>699</v>
      </c>
      <c r="B41" s="7" t="s">
        <v>698</v>
      </c>
      <c r="C41" s="7" t="s">
        <v>700</v>
      </c>
      <c r="D41" s="9">
        <v>3273</v>
      </c>
      <c r="E41" s="7">
        <v>3.8535300000000001</v>
      </c>
      <c r="F41" s="7">
        <v>3.6634199999999999</v>
      </c>
      <c r="G41" s="7">
        <v>0.87561999999999995</v>
      </c>
      <c r="H41" s="7">
        <v>1.44329</v>
      </c>
      <c r="I41" s="10"/>
      <c r="J41" s="18">
        <f t="shared" si="0"/>
        <v>0.30849081076766505</v>
      </c>
      <c r="K41" s="18">
        <f t="shared" si="1"/>
        <v>4.7823983291315375E-2</v>
      </c>
    </row>
    <row r="42" spans="1:11" x14ac:dyDescent="0.25">
      <c r="A42" s="7" t="s">
        <v>1355</v>
      </c>
      <c r="B42" s="7" t="s">
        <v>1356</v>
      </c>
      <c r="C42" s="7" t="s">
        <v>1357</v>
      </c>
      <c r="D42" s="9">
        <v>3334</v>
      </c>
      <c r="E42" s="7">
        <v>2.2854700000000001</v>
      </c>
      <c r="F42" s="7">
        <v>2.75739</v>
      </c>
      <c r="G42" s="7">
        <v>0.674377</v>
      </c>
      <c r="H42" s="7">
        <v>0.91755399999999998</v>
      </c>
      <c r="I42" s="10"/>
      <c r="J42" s="18">
        <f t="shared" si="0"/>
        <v>0.31568018941632325</v>
      </c>
      <c r="K42" s="18">
        <f t="shared" si="1"/>
        <v>4.491422852577804E-2</v>
      </c>
    </row>
    <row r="43" spans="1:11" x14ac:dyDescent="0.25">
      <c r="A43" s="7" t="s">
        <v>1548</v>
      </c>
      <c r="B43" s="7" t="s">
        <v>1549</v>
      </c>
      <c r="C43" s="7" t="s">
        <v>1550</v>
      </c>
      <c r="D43" s="9">
        <v>5327</v>
      </c>
      <c r="E43" s="7">
        <v>16.862400000000001</v>
      </c>
      <c r="F43" s="7">
        <v>18.837299999999999</v>
      </c>
      <c r="G43" s="7">
        <v>5.9774399999999996</v>
      </c>
      <c r="H43" s="7">
        <v>5.49057</v>
      </c>
      <c r="I43" s="10"/>
      <c r="J43" s="18">
        <f t="shared" si="0"/>
        <v>0.32123547256699636</v>
      </c>
      <c r="K43" s="18">
        <f t="shared" si="1"/>
        <v>4.0594743250724048E-2</v>
      </c>
    </row>
    <row r="44" spans="1:11" x14ac:dyDescent="0.25">
      <c r="A44" s="7" t="s">
        <v>1382</v>
      </c>
      <c r="B44" s="7" t="s">
        <v>1383</v>
      </c>
      <c r="C44" s="7" t="s">
        <v>1384</v>
      </c>
      <c r="D44" s="9">
        <v>2412</v>
      </c>
      <c r="E44" s="7">
        <v>2.1253099999999998</v>
      </c>
      <c r="F44" s="7">
        <v>2.0123000000000002</v>
      </c>
      <c r="G44" s="7">
        <v>0.65634199999999998</v>
      </c>
      <c r="H44" s="7">
        <v>0.70773200000000003</v>
      </c>
      <c r="I44" s="10"/>
      <c r="J44" s="18">
        <f t="shared" si="0"/>
        <v>0.32967679409127487</v>
      </c>
      <c r="K44" s="18">
        <f t="shared" si="1"/>
        <v>9.3941478121085352E-3</v>
      </c>
    </row>
    <row r="45" spans="1:11" x14ac:dyDescent="0.25">
      <c r="A45" s="7" t="s">
        <v>1677</v>
      </c>
      <c r="B45" s="7" t="s">
        <v>1678</v>
      </c>
      <c r="C45" s="7" t="s">
        <v>1679</v>
      </c>
      <c r="D45" s="9">
        <v>1135</v>
      </c>
      <c r="E45" s="7">
        <v>0.95276700000000003</v>
      </c>
      <c r="F45" s="7">
        <v>1.0986899999999999</v>
      </c>
      <c r="G45" s="7">
        <v>0.27071299999999998</v>
      </c>
      <c r="H45" s="7">
        <v>0.40827799999999997</v>
      </c>
      <c r="I45" s="10"/>
      <c r="J45" s="18">
        <f t="shared" si="0"/>
        <v>0.33097988405313877</v>
      </c>
      <c r="K45" s="18">
        <f t="shared" si="1"/>
        <v>2.0878027452486753E-2</v>
      </c>
    </row>
    <row r="46" spans="1:11" x14ac:dyDescent="0.25">
      <c r="A46" s="7" t="s">
        <v>281</v>
      </c>
      <c r="B46" s="7" t="s">
        <v>282</v>
      </c>
      <c r="C46" s="7" t="s">
        <v>283</v>
      </c>
      <c r="D46" s="9">
        <v>3129</v>
      </c>
      <c r="E46" s="7">
        <v>2.7224200000000001</v>
      </c>
      <c r="F46" s="7">
        <v>2.3833000000000002</v>
      </c>
      <c r="G46" s="7">
        <v>0.73296700000000004</v>
      </c>
      <c r="H46" s="7">
        <v>0.95911500000000005</v>
      </c>
      <c r="I46" s="10"/>
      <c r="J46" s="18">
        <f t="shared" si="0"/>
        <v>0.331409086279702</v>
      </c>
      <c r="K46" s="18">
        <f t="shared" si="1"/>
        <v>2.0733177314103259E-2</v>
      </c>
    </row>
    <row r="47" spans="1:11" x14ac:dyDescent="0.25">
      <c r="A47" s="7" t="s">
        <v>361</v>
      </c>
      <c r="B47" s="7" t="s">
        <v>362</v>
      </c>
      <c r="C47" s="7" t="s">
        <v>363</v>
      </c>
      <c r="D47" s="9">
        <v>1593</v>
      </c>
      <c r="E47" s="7">
        <v>9.0597700000000003</v>
      </c>
      <c r="F47" s="7">
        <v>8.7104800000000004</v>
      </c>
      <c r="G47" s="7">
        <v>3.5422899999999999</v>
      </c>
      <c r="H47" s="7">
        <v>2.4335599999999999</v>
      </c>
      <c r="I47" s="10"/>
      <c r="J47" s="18">
        <f t="shared" si="0"/>
        <v>0.33628395773835479</v>
      </c>
      <c r="K47" s="18">
        <f t="shared" si="1"/>
        <v>4.1642440599262698E-2</v>
      </c>
    </row>
    <row r="48" spans="1:11" x14ac:dyDescent="0.25">
      <c r="A48" s="7" t="s">
        <v>276</v>
      </c>
      <c r="B48" s="7" t="s">
        <v>275</v>
      </c>
      <c r="C48" s="7" t="s">
        <v>277</v>
      </c>
      <c r="D48" s="9">
        <v>4362</v>
      </c>
      <c r="E48" s="7">
        <v>1.08124</v>
      </c>
      <c r="F48" s="7">
        <v>1.0453699999999999</v>
      </c>
      <c r="G48" s="7">
        <v>0.39627600000000002</v>
      </c>
      <c r="H48" s="7">
        <v>0.31922</v>
      </c>
      <c r="I48" s="10"/>
      <c r="J48" s="18">
        <f t="shared" si="0"/>
        <v>0.33644909033626291</v>
      </c>
      <c r="K48" s="18">
        <f t="shared" si="1"/>
        <v>1.3628279121354215E-2</v>
      </c>
    </row>
    <row r="49" spans="1:11" x14ac:dyDescent="0.25">
      <c r="A49" s="7" t="s">
        <v>79</v>
      </c>
      <c r="B49" s="7" t="s">
        <v>80</v>
      </c>
      <c r="C49" s="7" t="s">
        <v>81</v>
      </c>
      <c r="D49" s="9">
        <v>3055</v>
      </c>
      <c r="E49" s="7">
        <v>3.7335699999999998</v>
      </c>
      <c r="F49" s="7">
        <v>3.4420700000000002</v>
      </c>
      <c r="G49" s="7">
        <v>1.3481399999999999</v>
      </c>
      <c r="H49" s="7">
        <v>1.0666</v>
      </c>
      <c r="I49" s="10"/>
      <c r="J49" s="18">
        <f t="shared" si="0"/>
        <v>0.33651911188409678</v>
      </c>
      <c r="K49" s="18">
        <f t="shared" si="1"/>
        <v>7.1996753484639886E-3</v>
      </c>
    </row>
    <row r="50" spans="1:11" x14ac:dyDescent="0.25">
      <c r="A50" s="7" t="s">
        <v>307</v>
      </c>
      <c r="B50" s="7" t="s">
        <v>305</v>
      </c>
      <c r="C50" s="7" t="s">
        <v>306</v>
      </c>
      <c r="D50" s="9">
        <v>5705</v>
      </c>
      <c r="E50" s="7">
        <v>8.3658699999999993</v>
      </c>
      <c r="F50" s="7">
        <v>7.42089</v>
      </c>
      <c r="G50" s="7">
        <v>2.89019</v>
      </c>
      <c r="H50" s="7">
        <v>2.4746700000000001</v>
      </c>
      <c r="I50" s="10"/>
      <c r="J50" s="18">
        <f t="shared" si="0"/>
        <v>0.3398328726097059</v>
      </c>
      <c r="K50" s="18">
        <f t="shared" si="1"/>
        <v>2.9655755986214345E-2</v>
      </c>
    </row>
    <row r="51" spans="1:11" x14ac:dyDescent="0.25">
      <c r="A51" s="7" t="s">
        <v>1052</v>
      </c>
      <c r="B51" s="7" t="s">
        <v>442</v>
      </c>
      <c r="C51" s="7" t="s">
        <v>488</v>
      </c>
      <c r="D51" s="9">
        <v>5242</v>
      </c>
      <c r="E51" s="7">
        <v>88.237399999999994</v>
      </c>
      <c r="F51" s="7">
        <v>85.030699999999996</v>
      </c>
      <c r="G51" s="7">
        <v>29.5943</v>
      </c>
      <c r="H51" s="7">
        <v>29.813700000000001</v>
      </c>
      <c r="I51" s="10"/>
      <c r="J51" s="18">
        <f t="shared" si="0"/>
        <v>0.34286749840276426</v>
      </c>
      <c r="K51" s="18">
        <f t="shared" si="1"/>
        <v>1.7408314180459069E-2</v>
      </c>
    </row>
    <row r="52" spans="1:11" x14ac:dyDescent="0.25">
      <c r="A52" s="7" t="s">
        <v>1038</v>
      </c>
      <c r="B52" s="7" t="s">
        <v>1039</v>
      </c>
      <c r="C52" s="7" t="s">
        <v>1040</v>
      </c>
      <c r="D52" s="9">
        <v>2101</v>
      </c>
      <c r="E52" s="7">
        <v>11.3241</v>
      </c>
      <c r="F52" s="7">
        <v>11.492000000000001</v>
      </c>
      <c r="G52" s="7">
        <v>4.1699599999999997</v>
      </c>
      <c r="H52" s="7">
        <v>3.6829100000000001</v>
      </c>
      <c r="I52" s="10"/>
      <c r="J52" s="18">
        <f t="shared" si="0"/>
        <v>0.34418108265654512</v>
      </c>
      <c r="K52" s="18">
        <f t="shared" si="1"/>
        <v>1.0587731943065897E-2</v>
      </c>
    </row>
    <row r="53" spans="1:11" x14ac:dyDescent="0.25">
      <c r="A53" s="7" t="s">
        <v>1440</v>
      </c>
      <c r="B53" s="7" t="s">
        <v>1441</v>
      </c>
      <c r="C53" s="7" t="s">
        <v>1442</v>
      </c>
      <c r="D53" s="9">
        <v>4647</v>
      </c>
      <c r="E53" s="7">
        <v>6.3114499999999998</v>
      </c>
      <c r="F53" s="7">
        <v>5.6333200000000003</v>
      </c>
      <c r="G53" s="7">
        <v>2.3399700000000001</v>
      </c>
      <c r="H53" s="7">
        <v>1.7776000000000001</v>
      </c>
      <c r="I53" s="10"/>
      <c r="J53" s="18">
        <f t="shared" si="0"/>
        <v>0.34471739514448591</v>
      </c>
      <c r="K53" s="18">
        <f t="shared" si="1"/>
        <v>1.3786496500665364E-2</v>
      </c>
    </row>
    <row r="54" spans="1:11" x14ac:dyDescent="0.25">
      <c r="A54" s="7" t="s">
        <v>41</v>
      </c>
      <c r="B54" s="7" t="s">
        <v>42</v>
      </c>
      <c r="C54" s="7" t="s">
        <v>43</v>
      </c>
      <c r="D54" s="9">
        <v>3190</v>
      </c>
      <c r="E54" s="7">
        <v>224.68600000000001</v>
      </c>
      <c r="F54" s="7">
        <v>246.751</v>
      </c>
      <c r="G54" s="7">
        <v>80.480999999999995</v>
      </c>
      <c r="H54" s="7">
        <v>87.368499999999997</v>
      </c>
      <c r="I54" s="10"/>
      <c r="J54" s="18">
        <f t="shared" si="0"/>
        <v>0.35603802841100712</v>
      </c>
      <c r="K54" s="18">
        <f t="shared" si="1"/>
        <v>3.0882560184327897E-2</v>
      </c>
    </row>
    <row r="55" spans="1:11" x14ac:dyDescent="0.25">
      <c r="A55" s="7" t="s">
        <v>1420</v>
      </c>
      <c r="B55" s="7" t="s">
        <v>785</v>
      </c>
      <c r="C55" s="7" t="s">
        <v>786</v>
      </c>
      <c r="D55" s="9">
        <v>3721</v>
      </c>
      <c r="E55" s="7">
        <v>2.2659199999999999</v>
      </c>
      <c r="F55" s="7">
        <v>1.88443</v>
      </c>
      <c r="G55" s="7">
        <v>0.56343399999999999</v>
      </c>
      <c r="H55" s="7">
        <v>0.93508400000000003</v>
      </c>
      <c r="I55" s="10"/>
      <c r="J55" s="18">
        <f t="shared" si="0"/>
        <v>0.36105822400520443</v>
      </c>
      <c r="K55" s="18">
        <f t="shared" si="1"/>
        <v>3.810234442077258E-2</v>
      </c>
    </row>
    <row r="56" spans="1:11" x14ac:dyDescent="0.25">
      <c r="A56" s="7" t="s">
        <v>1302</v>
      </c>
      <c r="B56" s="7" t="s">
        <v>1303</v>
      </c>
      <c r="C56" s="7" t="s">
        <v>1304</v>
      </c>
      <c r="D56" s="9">
        <v>1812</v>
      </c>
      <c r="E56" s="7">
        <v>9.1998700000000007</v>
      </c>
      <c r="F56" s="7">
        <v>10.456300000000001</v>
      </c>
      <c r="G56" s="7">
        <v>3.8400799999999999</v>
      </c>
      <c r="H56" s="7">
        <v>3.2831399999999999</v>
      </c>
      <c r="I56" s="10"/>
      <c r="J56" s="18">
        <f t="shared" si="0"/>
        <v>0.36239104566148944</v>
      </c>
      <c r="K56" s="18">
        <f t="shared" si="1"/>
        <v>3.3705861899940952E-2</v>
      </c>
    </row>
    <row r="57" spans="1:11" x14ac:dyDescent="0.25">
      <c r="A57" s="7" t="s">
        <v>1251</v>
      </c>
      <c r="B57" s="7" t="s">
        <v>1252</v>
      </c>
      <c r="C57" s="7" t="s">
        <v>1253</v>
      </c>
      <c r="D57" s="9">
        <v>5455</v>
      </c>
      <c r="E57" s="7">
        <v>2.08162</v>
      </c>
      <c r="F57" s="7">
        <v>1.85059</v>
      </c>
      <c r="G57" s="7">
        <v>0.76796500000000001</v>
      </c>
      <c r="H57" s="7">
        <v>0.65953799999999996</v>
      </c>
      <c r="I57" s="10"/>
      <c r="J57" s="18">
        <f t="shared" si="0"/>
        <v>0.36302816990954195</v>
      </c>
      <c r="K57" s="18">
        <f t="shared" si="1"/>
        <v>2.8195343681424175E-2</v>
      </c>
    </row>
    <row r="58" spans="1:11" x14ac:dyDescent="0.25">
      <c r="A58" s="7" t="s">
        <v>458</v>
      </c>
      <c r="B58" s="7" t="s">
        <v>459</v>
      </c>
      <c r="C58" s="7" t="s">
        <v>460</v>
      </c>
      <c r="D58" s="9">
        <v>3869</v>
      </c>
      <c r="E58" s="7">
        <v>12.899900000000001</v>
      </c>
      <c r="F58" s="7">
        <v>10.436999999999999</v>
      </c>
      <c r="G58" s="7">
        <v>5.3873499999999996</v>
      </c>
      <c r="H58" s="7">
        <v>3.1100300000000001</v>
      </c>
      <c r="I58" s="10"/>
      <c r="J58" s="18">
        <f t="shared" si="0"/>
        <v>0.36411777056935579</v>
      </c>
      <c r="K58" s="18">
        <f t="shared" si="1"/>
        <v>4.8016235459743158E-2</v>
      </c>
    </row>
    <row r="59" spans="1:11" x14ac:dyDescent="0.25">
      <c r="A59" s="7" t="s">
        <v>188</v>
      </c>
      <c r="B59" s="7" t="s">
        <v>189</v>
      </c>
      <c r="C59" s="7" t="s">
        <v>190</v>
      </c>
      <c r="D59" s="9">
        <v>1467</v>
      </c>
      <c r="E59" s="7">
        <v>3.1635</v>
      </c>
      <c r="F59" s="7">
        <v>2.6257000000000001</v>
      </c>
      <c r="G59" s="7">
        <v>1.22048</v>
      </c>
      <c r="H59" s="7">
        <v>0.89961800000000003</v>
      </c>
      <c r="I59" s="10"/>
      <c r="J59" s="18">
        <f t="shared" si="0"/>
        <v>0.36621605748635389</v>
      </c>
      <c r="K59" s="18">
        <f t="shared" si="1"/>
        <v>4.3733397867441848E-2</v>
      </c>
    </row>
    <row r="60" spans="1:11" x14ac:dyDescent="0.25">
      <c r="A60" s="7" t="s">
        <v>247</v>
      </c>
      <c r="B60" s="7" t="s">
        <v>248</v>
      </c>
      <c r="C60" s="7" t="s">
        <v>249</v>
      </c>
      <c r="D60" s="9">
        <v>6088</v>
      </c>
      <c r="E60" s="7">
        <v>1.5860300000000001</v>
      </c>
      <c r="F60" s="7">
        <v>1.7089799999999999</v>
      </c>
      <c r="G60" s="7">
        <v>0.63862699999999994</v>
      </c>
      <c r="H60" s="7">
        <v>0.609684</v>
      </c>
      <c r="I60" s="10"/>
      <c r="J60" s="18">
        <f t="shared" si="0"/>
        <v>0.37884892610341092</v>
      </c>
      <c r="K60" s="18">
        <f t="shared" si="1"/>
        <v>2.9574916339631354E-2</v>
      </c>
    </row>
    <row r="61" spans="1:11" x14ac:dyDescent="0.25">
      <c r="A61" s="7" t="s">
        <v>385</v>
      </c>
      <c r="B61" s="7" t="s">
        <v>383</v>
      </c>
      <c r="C61" s="7" t="s">
        <v>384</v>
      </c>
      <c r="D61" s="9">
        <v>3807</v>
      </c>
      <c r="E61" s="7">
        <v>4.6537300000000004</v>
      </c>
      <c r="F61" s="7">
        <v>4.7081799999999996</v>
      </c>
      <c r="G61" s="7">
        <v>1.6620999999999999</v>
      </c>
      <c r="H61" s="7">
        <v>1.90655</v>
      </c>
      <c r="I61" s="10"/>
      <c r="J61" s="18">
        <f t="shared" si="0"/>
        <v>0.38118824043384308</v>
      </c>
      <c r="K61" s="18">
        <f t="shared" si="1"/>
        <v>2.0605773648677182E-2</v>
      </c>
    </row>
    <row r="62" spans="1:11" x14ac:dyDescent="0.25">
      <c r="A62" s="7" t="s">
        <v>1447</v>
      </c>
      <c r="B62" s="7" t="s">
        <v>1448</v>
      </c>
      <c r="C62" s="7" t="s">
        <v>1449</v>
      </c>
      <c r="D62" s="9">
        <v>4218</v>
      </c>
      <c r="E62" s="7">
        <v>1.1191800000000001</v>
      </c>
      <c r="F62" s="7">
        <v>1.1387700000000001</v>
      </c>
      <c r="G62" s="7">
        <v>0.37673600000000002</v>
      </c>
      <c r="H62" s="7">
        <v>0.49452499999999999</v>
      </c>
      <c r="I62" s="10"/>
      <c r="J62" s="18">
        <f t="shared" si="0"/>
        <v>0.38586372594610158</v>
      </c>
      <c r="K62" s="18">
        <f t="shared" si="1"/>
        <v>4.8298959006041392E-2</v>
      </c>
    </row>
    <row r="63" spans="1:11" x14ac:dyDescent="0.25">
      <c r="A63" s="7" t="s">
        <v>1618</v>
      </c>
      <c r="B63" s="7" t="s">
        <v>1619</v>
      </c>
      <c r="C63" s="7" t="s">
        <v>1620</v>
      </c>
      <c r="D63" s="9">
        <v>2824</v>
      </c>
      <c r="E63" s="7">
        <v>1.8784799999999999</v>
      </c>
      <c r="F63" s="7">
        <v>1.61046</v>
      </c>
      <c r="G63" s="7">
        <v>0.58920600000000001</v>
      </c>
      <c r="H63" s="7">
        <v>0.75764100000000001</v>
      </c>
      <c r="I63" s="10"/>
      <c r="J63" s="18">
        <f t="shared" si="0"/>
        <v>0.38603329377977263</v>
      </c>
      <c r="K63" s="18">
        <f t="shared" si="1"/>
        <v>3.2371715288369109E-2</v>
      </c>
    </row>
    <row r="64" spans="1:11" x14ac:dyDescent="0.25">
      <c r="A64" s="7" t="s">
        <v>377</v>
      </c>
      <c r="B64" s="7" t="s">
        <v>378</v>
      </c>
      <c r="C64" s="7" t="s">
        <v>379</v>
      </c>
      <c r="D64" s="9">
        <v>1855</v>
      </c>
      <c r="E64" s="7">
        <v>1.29966</v>
      </c>
      <c r="F64" s="7">
        <v>1.43022</v>
      </c>
      <c r="G64" s="7">
        <v>0.64876999999999996</v>
      </c>
      <c r="H64" s="7">
        <v>0.40712799999999999</v>
      </c>
      <c r="I64" s="10"/>
      <c r="J64" s="18">
        <f t="shared" si="0"/>
        <v>0.38679282605828824</v>
      </c>
      <c r="K64" s="18">
        <f t="shared" si="1"/>
        <v>4.6588089748669924E-2</v>
      </c>
    </row>
    <row r="65" spans="1:11" x14ac:dyDescent="0.25">
      <c r="A65" s="7" t="s">
        <v>1299</v>
      </c>
      <c r="B65" s="7" t="s">
        <v>1300</v>
      </c>
      <c r="C65" s="7" t="s">
        <v>1301</v>
      </c>
      <c r="D65" s="9">
        <v>3866</v>
      </c>
      <c r="E65" s="7">
        <v>94.745900000000006</v>
      </c>
      <c r="F65" s="7">
        <v>96.140199999999993</v>
      </c>
      <c r="G65" s="7">
        <v>37.165300000000002</v>
      </c>
      <c r="H65" s="7">
        <v>36.710099999999997</v>
      </c>
      <c r="I65" s="10"/>
      <c r="J65" s="18">
        <f t="shared" si="0"/>
        <v>0.38701298837369508</v>
      </c>
      <c r="K65" s="18">
        <f t="shared" si="1"/>
        <v>3.3488000350298773E-3</v>
      </c>
    </row>
    <row r="66" spans="1:11" x14ac:dyDescent="0.25">
      <c r="A66" s="7" t="s">
        <v>892</v>
      </c>
      <c r="B66" s="7" t="s">
        <v>893</v>
      </c>
      <c r="C66" s="7" t="s">
        <v>894</v>
      </c>
      <c r="D66" s="9">
        <v>2820</v>
      </c>
      <c r="E66" s="7">
        <v>90.419300000000007</v>
      </c>
      <c r="F66" s="7">
        <v>81.704999999999998</v>
      </c>
      <c r="G66" s="7">
        <v>34.986600000000003</v>
      </c>
      <c r="H66" s="7">
        <v>32.242600000000003</v>
      </c>
      <c r="I66" s="10"/>
      <c r="J66" s="18">
        <f t="shared" ref="J66:J129" si="2">AVERAGE(G66:H66)/AVERAGE(E66:F66)</f>
        <v>0.39058517594552311</v>
      </c>
      <c r="K66" s="18">
        <f t="shared" ref="K66:K129" si="3">_xlfn.T.TEST(E66:F66,G66:H66,2,3)</f>
        <v>3.5967745161750386E-2</v>
      </c>
    </row>
    <row r="67" spans="1:11" x14ac:dyDescent="0.25">
      <c r="A67" s="7" t="s">
        <v>1248</v>
      </c>
      <c r="B67" s="7" t="s">
        <v>1249</v>
      </c>
      <c r="C67" s="7" t="s">
        <v>1250</v>
      </c>
      <c r="D67" s="9">
        <v>4183</v>
      </c>
      <c r="E67" s="7">
        <v>1.3255300000000001</v>
      </c>
      <c r="F67" s="7">
        <v>1.17289</v>
      </c>
      <c r="G67" s="7">
        <v>0.59250800000000003</v>
      </c>
      <c r="H67" s="7">
        <v>0.39626899999999998</v>
      </c>
      <c r="I67" s="10"/>
      <c r="J67" s="18">
        <f t="shared" si="2"/>
        <v>0.39576092090201004</v>
      </c>
      <c r="K67" s="18">
        <f t="shared" si="3"/>
        <v>2.9928665730487247E-2</v>
      </c>
    </row>
    <row r="68" spans="1:11" x14ac:dyDescent="0.25">
      <c r="A68" s="7" t="s">
        <v>611</v>
      </c>
      <c r="B68" s="7" t="s">
        <v>612</v>
      </c>
      <c r="C68" s="7" t="s">
        <v>613</v>
      </c>
      <c r="D68" s="9">
        <v>2040</v>
      </c>
      <c r="E68" s="7">
        <v>12.561299999999999</v>
      </c>
      <c r="F68" s="7">
        <v>10.9351</v>
      </c>
      <c r="G68" s="7">
        <v>4.1163400000000001</v>
      </c>
      <c r="H68" s="7">
        <v>5.2463499999999996</v>
      </c>
      <c r="I68" s="10"/>
      <c r="J68" s="18">
        <f t="shared" si="2"/>
        <v>0.39847338315656866</v>
      </c>
      <c r="K68" s="18">
        <f t="shared" si="3"/>
        <v>2.5710851401783894E-2</v>
      </c>
    </row>
    <row r="69" spans="1:11" x14ac:dyDescent="0.25">
      <c r="A69" s="7" t="s">
        <v>1695</v>
      </c>
      <c r="B69" s="7" t="s">
        <v>1696</v>
      </c>
      <c r="C69" s="7" t="s">
        <v>1697</v>
      </c>
      <c r="D69" s="9">
        <v>3155</v>
      </c>
      <c r="E69" s="7">
        <v>1.67828</v>
      </c>
      <c r="F69" s="7">
        <v>1.6501600000000001</v>
      </c>
      <c r="G69" s="7">
        <v>0.69517700000000004</v>
      </c>
      <c r="H69" s="7">
        <v>0.65733200000000003</v>
      </c>
      <c r="I69" s="10"/>
      <c r="J69" s="18">
        <f t="shared" si="2"/>
        <v>0.40634922065592288</v>
      </c>
      <c r="K69" s="18">
        <f t="shared" si="3"/>
        <v>9.1746014697821621E-4</v>
      </c>
    </row>
    <row r="70" spans="1:11" x14ac:dyDescent="0.25">
      <c r="A70" s="7" t="s">
        <v>1402</v>
      </c>
      <c r="B70" s="7" t="s">
        <v>1403</v>
      </c>
      <c r="C70" s="7" t="s">
        <v>1404</v>
      </c>
      <c r="D70" s="9">
        <v>1475</v>
      </c>
      <c r="E70" s="7">
        <v>5.4030899999999997</v>
      </c>
      <c r="F70" s="7">
        <v>5.5328999999999997</v>
      </c>
      <c r="G70" s="7">
        <v>2.18126</v>
      </c>
      <c r="H70" s="7">
        <v>2.2928099999999998</v>
      </c>
      <c r="I70" s="10"/>
      <c r="J70" s="18">
        <f t="shared" si="2"/>
        <v>0.40911430972413099</v>
      </c>
      <c r="K70" s="18">
        <f t="shared" si="3"/>
        <v>7.9984436445388414E-4</v>
      </c>
    </row>
    <row r="71" spans="1:11" x14ac:dyDescent="0.25">
      <c r="A71" s="7" t="s">
        <v>1277</v>
      </c>
      <c r="B71" s="7" t="s">
        <v>1278</v>
      </c>
      <c r="C71" s="7" t="s">
        <v>1279</v>
      </c>
      <c r="D71" s="9">
        <v>2475</v>
      </c>
      <c r="E71" s="7">
        <v>11.0122</v>
      </c>
      <c r="F71" s="7">
        <v>10.4862</v>
      </c>
      <c r="G71" s="7">
        <v>5.0218400000000001</v>
      </c>
      <c r="H71" s="7">
        <v>3.8868299999999998</v>
      </c>
      <c r="I71" s="10"/>
      <c r="J71" s="18">
        <f t="shared" si="2"/>
        <v>0.41438758233170842</v>
      </c>
      <c r="K71" s="18">
        <f t="shared" si="3"/>
        <v>2.7713109426227674E-2</v>
      </c>
    </row>
    <row r="72" spans="1:11" x14ac:dyDescent="0.25">
      <c r="A72" s="7" t="s">
        <v>912</v>
      </c>
      <c r="B72" s="7" t="s">
        <v>913</v>
      </c>
      <c r="C72" s="7" t="s">
        <v>914</v>
      </c>
      <c r="D72" s="9">
        <v>7869</v>
      </c>
      <c r="E72" s="7">
        <v>16.447399999999998</v>
      </c>
      <c r="F72" s="7">
        <v>15.5891</v>
      </c>
      <c r="G72" s="7">
        <v>7.3091100000000004</v>
      </c>
      <c r="H72" s="7">
        <v>5.9874799999999997</v>
      </c>
      <c r="I72" s="10"/>
      <c r="J72" s="18">
        <f t="shared" si="2"/>
        <v>0.41504502676634469</v>
      </c>
      <c r="K72" s="18">
        <f t="shared" si="3"/>
        <v>1.1936032215389135E-2</v>
      </c>
    </row>
    <row r="73" spans="1:11" x14ac:dyDescent="0.25">
      <c r="A73" s="7" t="s">
        <v>357</v>
      </c>
      <c r="B73" s="7" t="s">
        <v>358</v>
      </c>
      <c r="C73" s="7" t="s">
        <v>359</v>
      </c>
      <c r="D73" s="9">
        <v>1467</v>
      </c>
      <c r="E73" s="7">
        <v>29.541</v>
      </c>
      <c r="F73" s="7">
        <v>27.949000000000002</v>
      </c>
      <c r="G73" s="7">
        <v>10.399800000000001</v>
      </c>
      <c r="H73" s="7">
        <v>13.471399999999999</v>
      </c>
      <c r="I73" s="10"/>
      <c r="J73" s="18">
        <f t="shared" si="2"/>
        <v>0.41522351713341454</v>
      </c>
      <c r="K73" s="18">
        <f t="shared" si="3"/>
        <v>2.463790617652396E-2</v>
      </c>
    </row>
    <row r="74" spans="1:11" x14ac:dyDescent="0.25">
      <c r="A74" s="7" t="s">
        <v>1173</v>
      </c>
      <c r="B74" s="7" t="s">
        <v>1174</v>
      </c>
      <c r="C74" s="7" t="s">
        <v>1175</v>
      </c>
      <c r="D74" s="9">
        <v>9758</v>
      </c>
      <c r="E74" s="7">
        <v>6.28348</v>
      </c>
      <c r="F74" s="7">
        <v>6.8086099999999998</v>
      </c>
      <c r="G74" s="7">
        <v>2.48963</v>
      </c>
      <c r="H74" s="7">
        <v>2.9706600000000001</v>
      </c>
      <c r="I74" s="10"/>
      <c r="J74" s="18">
        <f t="shared" si="2"/>
        <v>0.41706786311429273</v>
      </c>
      <c r="K74" s="18">
        <f t="shared" si="3"/>
        <v>8.8247557251698774E-3</v>
      </c>
    </row>
    <row r="75" spans="1:11" x14ac:dyDescent="0.25">
      <c r="A75" s="7" t="s">
        <v>1167</v>
      </c>
      <c r="B75" s="7" t="s">
        <v>1168</v>
      </c>
      <c r="C75" s="7" t="s">
        <v>1169</v>
      </c>
      <c r="D75" s="9">
        <v>2847</v>
      </c>
      <c r="E75" s="7">
        <v>3.6268199999999999</v>
      </c>
      <c r="F75" s="7">
        <v>4.0274000000000001</v>
      </c>
      <c r="G75" s="7">
        <v>1.64496</v>
      </c>
      <c r="H75" s="7">
        <v>1.55003</v>
      </c>
      <c r="I75" s="10"/>
      <c r="J75" s="18">
        <f t="shared" si="2"/>
        <v>0.41741549106244652</v>
      </c>
      <c r="K75" s="18">
        <f t="shared" si="3"/>
        <v>4.6019718090170726E-2</v>
      </c>
    </row>
    <row r="76" spans="1:11" x14ac:dyDescent="0.25">
      <c r="A76" s="7" t="s">
        <v>1444</v>
      </c>
      <c r="B76" s="7" t="s">
        <v>1445</v>
      </c>
      <c r="C76" s="7" t="s">
        <v>1446</v>
      </c>
      <c r="D76" s="9">
        <v>3058</v>
      </c>
      <c r="E76" s="7">
        <v>2.4889399999999999</v>
      </c>
      <c r="F76" s="7">
        <v>2.4202499999999998</v>
      </c>
      <c r="G76" s="7">
        <v>1.1265000000000001</v>
      </c>
      <c r="H76" s="7">
        <v>0.94709399999999999</v>
      </c>
      <c r="I76" s="10"/>
      <c r="J76" s="18">
        <f t="shared" si="2"/>
        <v>0.42239025175232575</v>
      </c>
      <c r="K76" s="18">
        <f t="shared" si="3"/>
        <v>2.1538781521578829E-2</v>
      </c>
    </row>
    <row r="77" spans="1:11" x14ac:dyDescent="0.25">
      <c r="A77" s="7" t="s">
        <v>1305</v>
      </c>
      <c r="B77" s="7" t="s">
        <v>1306</v>
      </c>
      <c r="C77" s="7" t="s">
        <v>1307</v>
      </c>
      <c r="D77" s="9">
        <v>4339</v>
      </c>
      <c r="E77" s="7">
        <v>1.2801899999999999</v>
      </c>
      <c r="F77" s="7">
        <v>1.3528199999999999</v>
      </c>
      <c r="G77" s="7">
        <v>0.60189999999999999</v>
      </c>
      <c r="H77" s="7">
        <v>0.52090999999999998</v>
      </c>
      <c r="I77" s="10"/>
      <c r="J77" s="18">
        <f t="shared" si="2"/>
        <v>0.42643590415532034</v>
      </c>
      <c r="K77" s="18">
        <f t="shared" si="3"/>
        <v>5.3929632477650487E-3</v>
      </c>
    </row>
    <row r="78" spans="1:11" x14ac:dyDescent="0.25">
      <c r="A78" s="7" t="s">
        <v>1477</v>
      </c>
      <c r="B78" s="7" t="s">
        <v>1108</v>
      </c>
      <c r="C78" s="7" t="s">
        <v>1109</v>
      </c>
      <c r="D78" s="9">
        <v>4248</v>
      </c>
      <c r="E78" s="7">
        <v>4.3485500000000004</v>
      </c>
      <c r="F78" s="7">
        <v>4.6555999999999997</v>
      </c>
      <c r="G78" s="7">
        <v>2.03322</v>
      </c>
      <c r="H78" s="7">
        <v>1.8066599999999999</v>
      </c>
      <c r="I78" s="10"/>
      <c r="J78" s="18">
        <f t="shared" si="2"/>
        <v>0.42645668941543624</v>
      </c>
      <c r="K78" s="18">
        <f t="shared" si="3"/>
        <v>7.4432013344623285E-3</v>
      </c>
    </row>
    <row r="79" spans="1:11" x14ac:dyDescent="0.25">
      <c r="A79" s="7" t="s">
        <v>1391</v>
      </c>
      <c r="B79" s="7" t="s">
        <v>1392</v>
      </c>
      <c r="C79" s="7" t="s">
        <v>1393</v>
      </c>
      <c r="D79" s="9">
        <v>3430</v>
      </c>
      <c r="E79" s="7">
        <v>3.9825499999999998</v>
      </c>
      <c r="F79" s="7">
        <v>4.0030900000000003</v>
      </c>
      <c r="G79" s="7">
        <v>1.64066</v>
      </c>
      <c r="H79" s="7">
        <v>1.7805</v>
      </c>
      <c r="I79" s="10"/>
      <c r="J79" s="18">
        <f t="shared" si="2"/>
        <v>0.42841400313562844</v>
      </c>
      <c r="K79" s="18">
        <f t="shared" si="3"/>
        <v>1.7116071652399374E-2</v>
      </c>
    </row>
    <row r="80" spans="1:11" x14ac:dyDescent="0.25">
      <c r="A80" s="7" t="s">
        <v>1658</v>
      </c>
      <c r="B80" s="7" t="s">
        <v>1659</v>
      </c>
      <c r="C80" s="7" t="s">
        <v>1660</v>
      </c>
      <c r="D80" s="9">
        <v>1700</v>
      </c>
      <c r="E80" s="7">
        <v>1.1174599999999999</v>
      </c>
      <c r="F80" s="7">
        <v>1.0136499999999999</v>
      </c>
      <c r="G80" s="7">
        <v>0.52533300000000005</v>
      </c>
      <c r="H80" s="7">
        <v>0.39112000000000002</v>
      </c>
      <c r="I80" s="10"/>
      <c r="J80" s="18">
        <f t="shared" si="2"/>
        <v>0.43003552139495393</v>
      </c>
      <c r="K80" s="18">
        <f t="shared" si="3"/>
        <v>2.2297953742512509E-2</v>
      </c>
    </row>
    <row r="81" spans="1:11" x14ac:dyDescent="0.25">
      <c r="A81" s="7" t="s">
        <v>1366</v>
      </c>
      <c r="B81" s="7" t="s">
        <v>1367</v>
      </c>
      <c r="C81" s="7" t="s">
        <v>1368</v>
      </c>
      <c r="D81" s="9">
        <v>2811</v>
      </c>
      <c r="E81" s="7">
        <v>3.1829900000000002</v>
      </c>
      <c r="F81" s="7">
        <v>2.7465299999999999</v>
      </c>
      <c r="G81" s="7">
        <v>1.4380599999999999</v>
      </c>
      <c r="H81" s="7">
        <v>1.1340300000000001</v>
      </c>
      <c r="I81" s="10"/>
      <c r="J81" s="18">
        <f t="shared" si="2"/>
        <v>0.43377710168782635</v>
      </c>
      <c r="K81" s="18">
        <f t="shared" si="3"/>
        <v>3.1714049967266712E-2</v>
      </c>
    </row>
    <row r="82" spans="1:11" x14ac:dyDescent="0.25">
      <c r="A82" s="7" t="s">
        <v>976</v>
      </c>
      <c r="B82" s="7" t="s">
        <v>977</v>
      </c>
      <c r="C82" s="7" t="s">
        <v>978</v>
      </c>
      <c r="D82" s="9">
        <v>4140</v>
      </c>
      <c r="E82" s="7">
        <v>27.433499999999999</v>
      </c>
      <c r="F82" s="7">
        <v>29.860700000000001</v>
      </c>
      <c r="G82" s="7">
        <v>11.6312</v>
      </c>
      <c r="H82" s="7">
        <v>13.299899999999999</v>
      </c>
      <c r="I82" s="10"/>
      <c r="J82" s="18">
        <f t="shared" si="2"/>
        <v>0.43514177700360596</v>
      </c>
      <c r="K82" s="18">
        <f t="shared" si="3"/>
        <v>1.2301662535763853E-2</v>
      </c>
    </row>
    <row r="83" spans="1:11" x14ac:dyDescent="0.25">
      <c r="A83" s="7" t="s">
        <v>1432</v>
      </c>
      <c r="B83" s="7" t="s">
        <v>1433</v>
      </c>
      <c r="C83" s="7" t="s">
        <v>1434</v>
      </c>
      <c r="D83" s="9">
        <v>4741</v>
      </c>
      <c r="E83" s="7">
        <v>10.8477</v>
      </c>
      <c r="F83" s="7">
        <v>10.835900000000001</v>
      </c>
      <c r="G83" s="7">
        <v>4.8399099999999997</v>
      </c>
      <c r="H83" s="7">
        <v>4.63584</v>
      </c>
      <c r="I83" s="10"/>
      <c r="J83" s="18">
        <f t="shared" si="2"/>
        <v>0.43700077477909571</v>
      </c>
      <c r="K83" s="18">
        <f t="shared" si="3"/>
        <v>1.0384706886522077E-2</v>
      </c>
    </row>
    <row r="84" spans="1:11" x14ac:dyDescent="0.25">
      <c r="A84" s="7" t="s">
        <v>949</v>
      </c>
      <c r="B84" s="7" t="s">
        <v>950</v>
      </c>
      <c r="C84" s="7" t="s">
        <v>951</v>
      </c>
      <c r="D84" s="9">
        <v>8413</v>
      </c>
      <c r="E84" s="7">
        <v>8.3128100000000007</v>
      </c>
      <c r="F84" s="7">
        <v>7.8579699999999999</v>
      </c>
      <c r="G84" s="7">
        <v>3.4802499999999998</v>
      </c>
      <c r="H84" s="7">
        <v>3.62202</v>
      </c>
      <c r="I84" s="10"/>
      <c r="J84" s="18">
        <f t="shared" si="2"/>
        <v>0.43920392213609977</v>
      </c>
      <c r="K84" s="18">
        <f t="shared" si="3"/>
        <v>1.9894061693126984E-2</v>
      </c>
    </row>
    <row r="85" spans="1:11" x14ac:dyDescent="0.25">
      <c r="A85" s="7" t="s">
        <v>1372</v>
      </c>
      <c r="B85" s="7" t="s">
        <v>1373</v>
      </c>
      <c r="C85" s="7" t="s">
        <v>1374</v>
      </c>
      <c r="D85" s="9">
        <v>2616</v>
      </c>
      <c r="E85" s="7">
        <v>3.7721100000000001</v>
      </c>
      <c r="F85" s="7">
        <v>3.4849299999999999</v>
      </c>
      <c r="G85" s="7">
        <v>1.3084</v>
      </c>
      <c r="H85" s="7">
        <v>1.88626</v>
      </c>
      <c r="I85" s="10"/>
      <c r="J85" s="18">
        <f t="shared" si="2"/>
        <v>0.44021529438999923</v>
      </c>
      <c r="K85" s="18">
        <f t="shared" si="3"/>
        <v>4.9131847318957929E-2</v>
      </c>
    </row>
    <row r="86" spans="1:11" x14ac:dyDescent="0.25">
      <c r="A86" s="7" t="s">
        <v>856</v>
      </c>
      <c r="B86" s="7" t="s">
        <v>278</v>
      </c>
      <c r="C86" s="7" t="s">
        <v>279</v>
      </c>
      <c r="D86" s="9">
        <v>2526</v>
      </c>
      <c r="E86" s="7">
        <v>1.77312</v>
      </c>
      <c r="F86" s="7">
        <v>2.04278</v>
      </c>
      <c r="G86" s="7">
        <v>0.70183799999999996</v>
      </c>
      <c r="H86" s="7">
        <v>0.97929900000000003</v>
      </c>
      <c r="I86" s="10"/>
      <c r="J86" s="18">
        <f t="shared" si="2"/>
        <v>0.44056107340339107</v>
      </c>
      <c r="K86" s="18">
        <f t="shared" si="3"/>
        <v>3.1370766016342838E-2</v>
      </c>
    </row>
    <row r="87" spans="1:11" x14ac:dyDescent="0.25">
      <c r="A87" s="7" t="s">
        <v>1435</v>
      </c>
      <c r="B87" s="7" t="s">
        <v>1436</v>
      </c>
      <c r="C87" s="7" t="s">
        <v>1437</v>
      </c>
      <c r="D87" s="9">
        <v>8310</v>
      </c>
      <c r="E87" s="7">
        <v>9.9869299999999992</v>
      </c>
      <c r="F87" s="7">
        <v>10.2461</v>
      </c>
      <c r="G87" s="7">
        <v>4.8690699999999998</v>
      </c>
      <c r="H87" s="7">
        <v>4.0553400000000002</v>
      </c>
      <c r="I87" s="10"/>
      <c r="J87" s="18">
        <f t="shared" si="2"/>
        <v>0.44108124190988696</v>
      </c>
      <c r="K87" s="18">
        <f t="shared" si="3"/>
        <v>3.0047537006717306E-2</v>
      </c>
    </row>
    <row r="88" spans="1:11" x14ac:dyDescent="0.25">
      <c r="A88" s="7" t="s">
        <v>445</v>
      </c>
      <c r="B88" s="7" t="s">
        <v>444</v>
      </c>
      <c r="C88" s="7" t="s">
        <v>446</v>
      </c>
      <c r="D88" s="9">
        <v>2464</v>
      </c>
      <c r="E88" s="7">
        <v>5.9332799999999999</v>
      </c>
      <c r="F88" s="7">
        <v>6.1298000000000004</v>
      </c>
      <c r="G88" s="7">
        <v>2.8124500000000001</v>
      </c>
      <c r="H88" s="7">
        <v>2.5093200000000002</v>
      </c>
      <c r="I88" s="10"/>
      <c r="J88" s="18">
        <f t="shared" si="2"/>
        <v>0.44116179284229246</v>
      </c>
      <c r="K88" s="18">
        <f t="shared" si="3"/>
        <v>5.5562436851011162E-3</v>
      </c>
    </row>
    <row r="89" spans="1:11" x14ac:dyDescent="0.25">
      <c r="A89" s="7" t="s">
        <v>616</v>
      </c>
      <c r="B89" s="7" t="s">
        <v>617</v>
      </c>
      <c r="C89" s="7" t="s">
        <v>618</v>
      </c>
      <c r="D89" s="9">
        <v>3572</v>
      </c>
      <c r="E89" s="7">
        <v>8.1552699999999998</v>
      </c>
      <c r="F89" s="7">
        <v>6.8566099999999999</v>
      </c>
      <c r="G89" s="7">
        <v>3.7717800000000001</v>
      </c>
      <c r="H89" s="7">
        <v>2.8702899999999998</v>
      </c>
      <c r="I89" s="10"/>
      <c r="J89" s="18">
        <f t="shared" si="2"/>
        <v>0.44245424290628493</v>
      </c>
      <c r="K89" s="18">
        <f t="shared" si="3"/>
        <v>4.3063472494275078E-2</v>
      </c>
    </row>
    <row r="90" spans="1:11" x14ac:dyDescent="0.25">
      <c r="A90" s="7" t="s">
        <v>928</v>
      </c>
      <c r="B90" s="7" t="s">
        <v>929</v>
      </c>
      <c r="C90" s="7" t="s">
        <v>930</v>
      </c>
      <c r="D90" s="9">
        <v>4695</v>
      </c>
      <c r="E90" s="7">
        <v>11.5364</v>
      </c>
      <c r="F90" s="7">
        <v>11.282500000000001</v>
      </c>
      <c r="G90" s="7">
        <v>5.5892499999999998</v>
      </c>
      <c r="H90" s="7">
        <v>4.5089300000000003</v>
      </c>
      <c r="I90" s="10"/>
      <c r="J90" s="18">
        <f t="shared" si="2"/>
        <v>0.44253579269815807</v>
      </c>
      <c r="K90" s="18">
        <f t="shared" si="3"/>
        <v>4.3402315668546937E-2</v>
      </c>
    </row>
    <row r="91" spans="1:11" x14ac:dyDescent="0.25">
      <c r="A91" s="7" t="s">
        <v>1469</v>
      </c>
      <c r="B91" s="7" t="s">
        <v>1470</v>
      </c>
      <c r="C91" s="7" t="s">
        <v>1471</v>
      </c>
      <c r="D91" s="9">
        <v>2124</v>
      </c>
      <c r="E91" s="7">
        <v>8.0625800000000005</v>
      </c>
      <c r="F91" s="7">
        <v>7.7915099999999997</v>
      </c>
      <c r="G91" s="7">
        <v>3.6755100000000001</v>
      </c>
      <c r="H91" s="7">
        <v>3.34355</v>
      </c>
      <c r="I91" s="10"/>
      <c r="J91" s="18">
        <f t="shared" si="2"/>
        <v>0.44272865866158195</v>
      </c>
      <c r="K91" s="18">
        <f t="shared" si="3"/>
        <v>2.8173689690653182E-3</v>
      </c>
    </row>
    <row r="92" spans="1:11" x14ac:dyDescent="0.25">
      <c r="A92" s="7" t="s">
        <v>1160</v>
      </c>
      <c r="B92" s="7" t="s">
        <v>1161</v>
      </c>
      <c r="C92" s="7" t="s">
        <v>1162</v>
      </c>
      <c r="D92" s="9">
        <v>3049</v>
      </c>
      <c r="E92" s="7">
        <v>3.4280900000000001</v>
      </c>
      <c r="F92" s="7">
        <v>2.9883000000000002</v>
      </c>
      <c r="G92" s="7">
        <v>1.62086</v>
      </c>
      <c r="H92" s="7">
        <v>1.2248600000000001</v>
      </c>
      <c r="I92" s="10"/>
      <c r="J92" s="18">
        <f t="shared" si="2"/>
        <v>0.4435079538494387</v>
      </c>
      <c r="K92" s="18">
        <f t="shared" si="3"/>
        <v>2.7074666269243895E-2</v>
      </c>
    </row>
    <row r="93" spans="1:11" x14ac:dyDescent="0.25">
      <c r="A93" s="7" t="s">
        <v>1309</v>
      </c>
      <c r="B93" s="7" t="s">
        <v>1310</v>
      </c>
      <c r="C93" s="7" t="s">
        <v>1311</v>
      </c>
      <c r="D93" s="9">
        <v>1922</v>
      </c>
      <c r="E93" s="7">
        <v>1.474</v>
      </c>
      <c r="F93" s="7">
        <v>1.5163899999999999</v>
      </c>
      <c r="G93" s="7">
        <v>0.72434399999999999</v>
      </c>
      <c r="H93" s="7">
        <v>0.602294</v>
      </c>
      <c r="I93" s="10"/>
      <c r="J93" s="18">
        <f t="shared" si="2"/>
        <v>0.44363377352117955</v>
      </c>
      <c r="K93" s="18">
        <f t="shared" si="3"/>
        <v>2.8603650194534005E-2</v>
      </c>
    </row>
    <row r="94" spans="1:11" x14ac:dyDescent="0.25">
      <c r="A94" s="7" t="s">
        <v>1385</v>
      </c>
      <c r="B94" s="7" t="s">
        <v>1386</v>
      </c>
      <c r="C94" s="7" t="s">
        <v>1387</v>
      </c>
      <c r="D94" s="9">
        <v>4072</v>
      </c>
      <c r="E94" s="7">
        <v>4.9123999999999999</v>
      </c>
      <c r="F94" s="7">
        <v>4.54697</v>
      </c>
      <c r="G94" s="7">
        <v>2.3783099999999999</v>
      </c>
      <c r="H94" s="7">
        <v>1.83002</v>
      </c>
      <c r="I94" s="10"/>
      <c r="J94" s="18">
        <f t="shared" si="2"/>
        <v>0.44488480733917801</v>
      </c>
      <c r="K94" s="18">
        <f t="shared" si="3"/>
        <v>2.2588971304557077E-2</v>
      </c>
    </row>
    <row r="95" spans="1:11" x14ac:dyDescent="0.25">
      <c r="A95" s="7" t="s">
        <v>427</v>
      </c>
      <c r="B95" s="7" t="s">
        <v>125</v>
      </c>
      <c r="C95" s="7" t="s">
        <v>428</v>
      </c>
      <c r="D95" s="9">
        <v>1742</v>
      </c>
      <c r="E95" s="7">
        <v>1.31959</v>
      </c>
      <c r="F95" s="7">
        <v>1.2884899999999999</v>
      </c>
      <c r="G95" s="7">
        <v>0.53249199999999997</v>
      </c>
      <c r="H95" s="7">
        <v>0.63147299999999995</v>
      </c>
      <c r="I95" s="10"/>
      <c r="J95" s="18">
        <f t="shared" si="2"/>
        <v>0.44629190822367404</v>
      </c>
      <c r="K95" s="18">
        <f t="shared" si="3"/>
        <v>2.8657502272039871E-2</v>
      </c>
    </row>
    <row r="96" spans="1:11" x14ac:dyDescent="0.25">
      <c r="A96" s="7" t="s">
        <v>1338</v>
      </c>
      <c r="B96" s="7" t="s">
        <v>1339</v>
      </c>
      <c r="C96" s="7" t="s">
        <v>1340</v>
      </c>
      <c r="D96" s="9">
        <v>2418</v>
      </c>
      <c r="E96" s="7">
        <v>3.1534800000000001</v>
      </c>
      <c r="F96" s="7">
        <v>2.7576100000000001</v>
      </c>
      <c r="G96" s="7">
        <v>1.49411</v>
      </c>
      <c r="H96" s="7">
        <v>1.14456</v>
      </c>
      <c r="I96" s="10"/>
      <c r="J96" s="18">
        <f t="shared" si="2"/>
        <v>0.44639313561458216</v>
      </c>
      <c r="K96" s="18">
        <f t="shared" si="3"/>
        <v>2.6006215168580971E-2</v>
      </c>
    </row>
    <row r="97" spans="1:11" x14ac:dyDescent="0.25">
      <c r="A97" s="7" t="s">
        <v>409</v>
      </c>
      <c r="B97" s="7" t="s">
        <v>395</v>
      </c>
      <c r="C97" s="7" t="s">
        <v>396</v>
      </c>
      <c r="D97" s="9">
        <v>1428</v>
      </c>
      <c r="E97" s="7">
        <v>11.2058</v>
      </c>
      <c r="F97" s="7">
        <v>12.801600000000001</v>
      </c>
      <c r="G97" s="7">
        <v>6.4460899999999999</v>
      </c>
      <c r="H97" s="7">
        <v>4.2731700000000004</v>
      </c>
      <c r="I97" s="10"/>
      <c r="J97" s="18">
        <f t="shared" si="2"/>
        <v>0.44649816306638784</v>
      </c>
      <c r="K97" s="18">
        <f t="shared" si="3"/>
        <v>4.5934765803910878E-2</v>
      </c>
    </row>
    <row r="98" spans="1:11" x14ac:dyDescent="0.25">
      <c r="A98" s="7" t="s">
        <v>1179</v>
      </c>
      <c r="B98" s="7" t="s">
        <v>1180</v>
      </c>
      <c r="C98" s="7" t="s">
        <v>1181</v>
      </c>
      <c r="D98" s="9">
        <v>6116</v>
      </c>
      <c r="E98" s="7">
        <v>9.3508800000000001</v>
      </c>
      <c r="F98" s="7">
        <v>9.5485000000000007</v>
      </c>
      <c r="G98" s="7">
        <v>4.3377400000000002</v>
      </c>
      <c r="H98" s="7">
        <v>4.2005999999999997</v>
      </c>
      <c r="I98" s="10"/>
      <c r="J98" s="18">
        <f t="shared" si="2"/>
        <v>0.45177884142231117</v>
      </c>
      <c r="K98" s="18">
        <f t="shared" si="3"/>
        <v>1.0700351728560142E-3</v>
      </c>
    </row>
    <row r="99" spans="1:11" x14ac:dyDescent="0.25">
      <c r="A99" s="7" t="s">
        <v>1350</v>
      </c>
      <c r="B99" s="7" t="s">
        <v>1351</v>
      </c>
      <c r="C99" s="7" t="s">
        <v>1352</v>
      </c>
      <c r="D99" s="9">
        <v>3527</v>
      </c>
      <c r="E99" s="7">
        <v>9.5236599999999996</v>
      </c>
      <c r="F99" s="7">
        <v>9.1576699999999995</v>
      </c>
      <c r="G99" s="7">
        <v>4.5033500000000002</v>
      </c>
      <c r="H99" s="7">
        <v>3.9400200000000001</v>
      </c>
      <c r="I99" s="10"/>
      <c r="J99" s="18">
        <f t="shared" si="2"/>
        <v>0.45196835557211401</v>
      </c>
      <c r="K99" s="18">
        <f t="shared" si="3"/>
        <v>7.8137643346737496E-3</v>
      </c>
    </row>
    <row r="100" spans="1:11" x14ac:dyDescent="0.25">
      <c r="A100" s="7" t="s">
        <v>1018</v>
      </c>
      <c r="B100" s="7" t="s">
        <v>292</v>
      </c>
      <c r="C100" s="7" t="s">
        <v>1019</v>
      </c>
      <c r="D100" s="9">
        <v>1100</v>
      </c>
      <c r="E100" s="7">
        <v>8.6005000000000003</v>
      </c>
      <c r="F100" s="7">
        <v>9.3622200000000007</v>
      </c>
      <c r="G100" s="7">
        <v>4.1785399999999999</v>
      </c>
      <c r="H100" s="7">
        <v>3.9659</v>
      </c>
      <c r="I100" s="10"/>
      <c r="J100" s="18">
        <f t="shared" si="2"/>
        <v>0.45340794712604765</v>
      </c>
      <c r="K100" s="18">
        <f t="shared" si="3"/>
        <v>3.5936498521786889E-2</v>
      </c>
    </row>
    <row r="101" spans="1:11" x14ac:dyDescent="0.25">
      <c r="A101" s="7" t="s">
        <v>312</v>
      </c>
      <c r="B101" s="7" t="s">
        <v>313</v>
      </c>
      <c r="C101" s="7" t="s">
        <v>314</v>
      </c>
      <c r="D101" s="9">
        <v>5333</v>
      </c>
      <c r="E101" s="7">
        <v>10.762499999999999</v>
      </c>
      <c r="F101" s="7">
        <v>12.8627</v>
      </c>
      <c r="G101" s="7">
        <v>4.3402700000000003</v>
      </c>
      <c r="H101" s="7">
        <v>6.3729199999999997</v>
      </c>
      <c r="I101" s="10"/>
      <c r="J101" s="18">
        <f t="shared" si="2"/>
        <v>0.45346452093527256</v>
      </c>
      <c r="K101" s="18">
        <f t="shared" si="3"/>
        <v>4.7701805710318547E-2</v>
      </c>
    </row>
    <row r="102" spans="1:11" x14ac:dyDescent="0.25">
      <c r="A102" s="7" t="s">
        <v>1503</v>
      </c>
      <c r="B102" s="7" t="s">
        <v>685</v>
      </c>
      <c r="C102" s="7" t="s">
        <v>1504</v>
      </c>
      <c r="D102" s="9">
        <v>5926</v>
      </c>
      <c r="E102" s="7">
        <v>5.37561</v>
      </c>
      <c r="F102" s="7">
        <v>4.7656299999999998</v>
      </c>
      <c r="G102" s="7">
        <v>2.73272</v>
      </c>
      <c r="H102" s="7">
        <v>1.87615</v>
      </c>
      <c r="I102" s="10"/>
      <c r="J102" s="18">
        <f t="shared" si="2"/>
        <v>0.45446809265928029</v>
      </c>
      <c r="K102" s="18">
        <f t="shared" si="3"/>
        <v>4.2337193375945437E-2</v>
      </c>
    </row>
    <row r="103" spans="1:11" x14ac:dyDescent="0.25">
      <c r="A103" s="7" t="s">
        <v>1394</v>
      </c>
      <c r="B103" s="7" t="s">
        <v>1395</v>
      </c>
      <c r="C103" s="7" t="s">
        <v>1396</v>
      </c>
      <c r="D103" s="9">
        <v>9093</v>
      </c>
      <c r="E103" s="7">
        <v>12.8027</v>
      </c>
      <c r="F103" s="7">
        <v>11.368</v>
      </c>
      <c r="G103" s="7">
        <v>5.79338</v>
      </c>
      <c r="H103" s="7">
        <v>5.3252499999999996</v>
      </c>
      <c r="I103" s="10"/>
      <c r="J103" s="18">
        <f t="shared" si="2"/>
        <v>0.46000446821978674</v>
      </c>
      <c r="K103" s="18">
        <f t="shared" si="3"/>
        <v>4.9035012574276282E-2</v>
      </c>
    </row>
    <row r="104" spans="1:11" x14ac:dyDescent="0.25">
      <c r="A104" s="7" t="s">
        <v>1609</v>
      </c>
      <c r="B104" s="7" t="s">
        <v>1610</v>
      </c>
      <c r="C104" s="7" t="s">
        <v>1611</v>
      </c>
      <c r="D104" s="9">
        <v>3082</v>
      </c>
      <c r="E104" s="7">
        <v>19.0992</v>
      </c>
      <c r="F104" s="7">
        <v>16.8934</v>
      </c>
      <c r="G104" s="7">
        <v>7.4984599999999997</v>
      </c>
      <c r="H104" s="7">
        <v>9.1131399999999996</v>
      </c>
      <c r="I104" s="10"/>
      <c r="J104" s="18">
        <f t="shared" si="2"/>
        <v>0.46152820301950959</v>
      </c>
      <c r="K104" s="18">
        <f t="shared" si="3"/>
        <v>2.4270749117418108E-2</v>
      </c>
    </row>
    <row r="105" spans="1:11" x14ac:dyDescent="0.25">
      <c r="A105" s="7" t="s">
        <v>1465</v>
      </c>
      <c r="B105" s="7" t="s">
        <v>349</v>
      </c>
      <c r="C105" s="7" t="s">
        <v>1466</v>
      </c>
      <c r="D105" s="9">
        <v>4029</v>
      </c>
      <c r="E105" s="7">
        <v>2.76478</v>
      </c>
      <c r="F105" s="7">
        <v>2.3216600000000001</v>
      </c>
      <c r="G105" s="7">
        <v>1.0069699999999999</v>
      </c>
      <c r="H105" s="7">
        <v>1.34734</v>
      </c>
      <c r="I105" s="10"/>
      <c r="J105" s="18">
        <f t="shared" si="2"/>
        <v>0.46286007502300236</v>
      </c>
      <c r="K105" s="18">
        <f t="shared" si="3"/>
        <v>4.4691425912487995E-2</v>
      </c>
    </row>
    <row r="106" spans="1:11" x14ac:dyDescent="0.25">
      <c r="A106" s="7" t="s">
        <v>1328</v>
      </c>
      <c r="B106" s="7" t="s">
        <v>1329</v>
      </c>
      <c r="C106" s="7" t="s">
        <v>1330</v>
      </c>
      <c r="D106" s="9">
        <v>4170</v>
      </c>
      <c r="E106" s="7">
        <v>8.5279399999999992</v>
      </c>
      <c r="F106" s="7">
        <v>8.3016199999999998</v>
      </c>
      <c r="G106" s="7">
        <v>3.9718300000000002</v>
      </c>
      <c r="H106" s="7">
        <v>3.8230400000000002</v>
      </c>
      <c r="I106" s="10"/>
      <c r="J106" s="18">
        <f t="shared" si="2"/>
        <v>0.46316540658222793</v>
      </c>
      <c r="K106" s="18">
        <f t="shared" si="3"/>
        <v>1.9738342549086795E-3</v>
      </c>
    </row>
    <row r="107" spans="1:11" x14ac:dyDescent="0.25">
      <c r="A107" s="7" t="s">
        <v>1552</v>
      </c>
      <c r="B107" s="7" t="s">
        <v>1553</v>
      </c>
      <c r="C107" s="7" t="s">
        <v>1554</v>
      </c>
      <c r="D107" s="9">
        <v>1964</v>
      </c>
      <c r="E107" s="7">
        <v>1.1095999999999999</v>
      </c>
      <c r="F107" s="7">
        <v>1.0728599999999999</v>
      </c>
      <c r="G107" s="7">
        <v>0.52507300000000001</v>
      </c>
      <c r="H107" s="7">
        <v>0.48593500000000001</v>
      </c>
      <c r="I107" s="10"/>
      <c r="J107" s="18">
        <f t="shared" si="2"/>
        <v>0.46324239619511925</v>
      </c>
      <c r="K107" s="18">
        <f t="shared" si="3"/>
        <v>2.1341137702468134E-3</v>
      </c>
    </row>
    <row r="108" spans="1:11" x14ac:dyDescent="0.25">
      <c r="A108" s="7" t="s">
        <v>1405</v>
      </c>
      <c r="B108" s="7" t="s">
        <v>1406</v>
      </c>
      <c r="C108" s="7" t="s">
        <v>1407</v>
      </c>
      <c r="D108" s="9">
        <v>3897</v>
      </c>
      <c r="E108" s="7">
        <v>4.8038299999999996</v>
      </c>
      <c r="F108" s="7">
        <v>5.2078100000000003</v>
      </c>
      <c r="G108" s="7">
        <v>2.40855</v>
      </c>
      <c r="H108" s="7">
        <v>2.2366899999999998</v>
      </c>
      <c r="I108" s="10"/>
      <c r="J108" s="18">
        <f t="shared" si="2"/>
        <v>0.46398392271396088</v>
      </c>
      <c r="K108" s="18">
        <f t="shared" si="3"/>
        <v>2.395440845224572E-2</v>
      </c>
    </row>
    <row r="109" spans="1:11" x14ac:dyDescent="0.25">
      <c r="A109" s="7" t="s">
        <v>1460</v>
      </c>
      <c r="B109" s="7" t="s">
        <v>239</v>
      </c>
      <c r="C109" s="7" t="s">
        <v>757</v>
      </c>
      <c r="D109" s="9">
        <v>4827</v>
      </c>
      <c r="E109" s="7">
        <v>30.0471</v>
      </c>
      <c r="F109" s="7">
        <v>34.607999999999997</v>
      </c>
      <c r="G109" s="7">
        <v>12.394</v>
      </c>
      <c r="H109" s="7">
        <v>17.610700000000001</v>
      </c>
      <c r="I109" s="10"/>
      <c r="J109" s="18">
        <f t="shared" si="2"/>
        <v>0.46407321309533195</v>
      </c>
      <c r="K109" s="18">
        <f t="shared" si="3"/>
        <v>3.9119282424598958E-2</v>
      </c>
    </row>
    <row r="110" spans="1:11" x14ac:dyDescent="0.25">
      <c r="A110" s="7" t="s">
        <v>1313</v>
      </c>
      <c r="B110" s="7" t="s">
        <v>158</v>
      </c>
      <c r="C110" s="7" t="s">
        <v>159</v>
      </c>
      <c r="D110" s="9">
        <v>2929</v>
      </c>
      <c r="E110" s="7">
        <v>5.88917</v>
      </c>
      <c r="F110" s="7">
        <v>5.98062</v>
      </c>
      <c r="G110" s="7">
        <v>2.7927</v>
      </c>
      <c r="H110" s="7">
        <v>2.7275200000000002</v>
      </c>
      <c r="I110" s="10"/>
      <c r="J110" s="18">
        <f t="shared" si="2"/>
        <v>0.46506467258477197</v>
      </c>
      <c r="K110" s="18">
        <f t="shared" si="3"/>
        <v>6.0308452087777986E-4</v>
      </c>
    </row>
    <row r="111" spans="1:11" x14ac:dyDescent="0.25">
      <c r="A111" s="7" t="s">
        <v>1624</v>
      </c>
      <c r="B111" s="7" t="s">
        <v>1625</v>
      </c>
      <c r="C111" s="7" t="s">
        <v>1626</v>
      </c>
      <c r="D111" s="9">
        <v>3418</v>
      </c>
      <c r="E111" s="7">
        <v>1.2173700000000001</v>
      </c>
      <c r="F111" s="7">
        <v>1.34266</v>
      </c>
      <c r="G111" s="7">
        <v>0.58225499999999997</v>
      </c>
      <c r="H111" s="7">
        <v>0.61104700000000001</v>
      </c>
      <c r="I111" s="10"/>
      <c r="J111" s="18">
        <f t="shared" si="2"/>
        <v>0.4661281313109612</v>
      </c>
      <c r="K111" s="18">
        <f t="shared" si="3"/>
        <v>4.7641996717084696E-2</v>
      </c>
    </row>
    <row r="112" spans="1:11" x14ac:dyDescent="0.25">
      <c r="A112" s="7" t="s">
        <v>1170</v>
      </c>
      <c r="B112" s="7" t="s">
        <v>1171</v>
      </c>
      <c r="C112" s="7" t="s">
        <v>1172</v>
      </c>
      <c r="D112" s="9">
        <v>4015</v>
      </c>
      <c r="E112" s="7">
        <v>6.0892099999999996</v>
      </c>
      <c r="F112" s="7">
        <v>5.6113299999999997</v>
      </c>
      <c r="G112" s="7">
        <v>3.00909</v>
      </c>
      <c r="H112" s="7">
        <v>2.4602599999999999</v>
      </c>
      <c r="I112" s="10"/>
      <c r="J112" s="18">
        <f t="shared" si="2"/>
        <v>0.46744423761638354</v>
      </c>
      <c r="K112" s="18">
        <f t="shared" si="3"/>
        <v>1.4143510959097452E-2</v>
      </c>
    </row>
    <row r="113" spans="1:11" x14ac:dyDescent="0.25">
      <c r="A113" s="7" t="s">
        <v>751</v>
      </c>
      <c r="B113" s="7" t="s">
        <v>752</v>
      </c>
      <c r="C113" s="7" t="s">
        <v>753</v>
      </c>
      <c r="D113" s="9">
        <v>3161</v>
      </c>
      <c r="E113" s="7">
        <v>5.7413400000000001</v>
      </c>
      <c r="F113" s="7">
        <v>5.45275</v>
      </c>
      <c r="G113" s="7">
        <v>2.5625900000000001</v>
      </c>
      <c r="H113" s="7">
        <v>2.6918199999999999</v>
      </c>
      <c r="I113" s="10"/>
      <c r="J113" s="18">
        <f t="shared" si="2"/>
        <v>0.46939143780334092</v>
      </c>
      <c r="K113" s="18">
        <f t="shared" si="3"/>
        <v>1.2299932953840822E-2</v>
      </c>
    </row>
    <row r="114" spans="1:11" x14ac:dyDescent="0.25">
      <c r="A114" s="7" t="s">
        <v>1273</v>
      </c>
      <c r="B114" s="7" t="s">
        <v>1274</v>
      </c>
      <c r="C114" s="7" t="s">
        <v>1275</v>
      </c>
      <c r="D114" s="9">
        <v>5031</v>
      </c>
      <c r="E114" s="7">
        <v>11.4579</v>
      </c>
      <c r="F114" s="7">
        <v>9.7013499999999997</v>
      </c>
      <c r="G114" s="7">
        <v>5.5255299999999998</v>
      </c>
      <c r="H114" s="7">
        <v>4.4358000000000004</v>
      </c>
      <c r="I114" s="10"/>
      <c r="J114" s="18">
        <f t="shared" si="2"/>
        <v>0.47077897373489136</v>
      </c>
      <c r="K114" s="18">
        <f t="shared" si="3"/>
        <v>4.7230059346144694E-2</v>
      </c>
    </row>
    <row r="115" spans="1:11" x14ac:dyDescent="0.25">
      <c r="A115" s="7" t="s">
        <v>1137</v>
      </c>
      <c r="B115" s="7" t="s">
        <v>594</v>
      </c>
      <c r="C115" s="7" t="s">
        <v>595</v>
      </c>
      <c r="D115" s="9">
        <v>2569</v>
      </c>
      <c r="E115" s="7">
        <v>12.8803</v>
      </c>
      <c r="F115" s="7">
        <v>13.6447</v>
      </c>
      <c r="G115" s="7">
        <v>6.3210800000000003</v>
      </c>
      <c r="H115" s="7">
        <v>6.2168299999999999</v>
      </c>
      <c r="I115" s="10"/>
      <c r="J115" s="18">
        <f t="shared" si="2"/>
        <v>0.47268275212064093</v>
      </c>
      <c r="K115" s="18">
        <f t="shared" si="3"/>
        <v>3.1733884800269473E-2</v>
      </c>
    </row>
    <row r="116" spans="1:11" x14ac:dyDescent="0.25">
      <c r="A116" s="7" t="s">
        <v>176</v>
      </c>
      <c r="B116" s="7" t="s">
        <v>177</v>
      </c>
      <c r="C116" s="7" t="s">
        <v>178</v>
      </c>
      <c r="D116" s="9">
        <v>2994</v>
      </c>
      <c r="E116" s="7">
        <v>5.9924799999999996</v>
      </c>
      <c r="F116" s="7">
        <v>6.0507299999999997</v>
      </c>
      <c r="G116" s="7">
        <v>2.6659299999999999</v>
      </c>
      <c r="H116" s="7">
        <v>3.04433</v>
      </c>
      <c r="I116" s="10"/>
      <c r="J116" s="18">
        <f t="shared" si="2"/>
        <v>0.47414767325322738</v>
      </c>
      <c r="K116" s="18">
        <f t="shared" si="3"/>
        <v>3.3986394543403874E-2</v>
      </c>
    </row>
    <row r="117" spans="1:11" x14ac:dyDescent="0.25">
      <c r="A117" s="7" t="s">
        <v>915</v>
      </c>
      <c r="B117" s="7" t="s">
        <v>916</v>
      </c>
      <c r="C117" s="7" t="s">
        <v>917</v>
      </c>
      <c r="D117" s="9">
        <v>3323</v>
      </c>
      <c r="E117" s="7">
        <v>38.7239</v>
      </c>
      <c r="F117" s="7">
        <v>35.624000000000002</v>
      </c>
      <c r="G117" s="7">
        <v>18.999700000000001</v>
      </c>
      <c r="H117" s="7">
        <v>16.384699999999999</v>
      </c>
      <c r="I117" s="10"/>
      <c r="J117" s="18">
        <f t="shared" si="2"/>
        <v>0.47593005316895293</v>
      </c>
      <c r="K117" s="18">
        <f t="shared" si="3"/>
        <v>1.1668176316554892E-2</v>
      </c>
    </row>
    <row r="118" spans="1:11" x14ac:dyDescent="0.25">
      <c r="A118" s="7" t="s">
        <v>1450</v>
      </c>
      <c r="B118" s="7" t="s">
        <v>1451</v>
      </c>
      <c r="C118" s="7" t="s">
        <v>1452</v>
      </c>
      <c r="D118" s="9">
        <v>2085</v>
      </c>
      <c r="E118" s="7">
        <v>10.4659</v>
      </c>
      <c r="F118" s="7">
        <v>9.1766000000000005</v>
      </c>
      <c r="G118" s="7">
        <v>5.2256099999999996</v>
      </c>
      <c r="H118" s="7">
        <v>4.2436400000000001</v>
      </c>
      <c r="I118" s="10"/>
      <c r="J118" s="18">
        <f t="shared" si="2"/>
        <v>0.48207967417589409</v>
      </c>
      <c r="K118" s="18">
        <f t="shared" si="3"/>
        <v>2.8811826520513298E-2</v>
      </c>
    </row>
    <row r="119" spans="1:11" x14ac:dyDescent="0.25">
      <c r="A119" s="7" t="s">
        <v>1187</v>
      </c>
      <c r="B119" s="7" t="s">
        <v>1188</v>
      </c>
      <c r="C119" s="7" t="s">
        <v>1189</v>
      </c>
      <c r="D119" s="9">
        <v>4110</v>
      </c>
      <c r="E119" s="7">
        <v>14.622</v>
      </c>
      <c r="F119" s="7">
        <v>14.9679</v>
      </c>
      <c r="G119" s="7">
        <v>7.1139200000000002</v>
      </c>
      <c r="H119" s="7">
        <v>7.1580300000000001</v>
      </c>
      <c r="I119" s="10"/>
      <c r="J119" s="18">
        <f t="shared" si="2"/>
        <v>0.48232505010155491</v>
      </c>
      <c r="K119" s="18">
        <f t="shared" si="3"/>
        <v>1.2897909745167732E-2</v>
      </c>
    </row>
    <row r="120" spans="1:11" x14ac:dyDescent="0.25">
      <c r="A120" s="7" t="s">
        <v>1267</v>
      </c>
      <c r="B120" s="7" t="s">
        <v>1268</v>
      </c>
      <c r="C120" s="7" t="s">
        <v>1269</v>
      </c>
      <c r="D120" s="9">
        <v>8079</v>
      </c>
      <c r="E120" s="7">
        <v>5.51389</v>
      </c>
      <c r="F120" s="7">
        <v>5.5609500000000001</v>
      </c>
      <c r="G120" s="7">
        <v>2.7444000000000002</v>
      </c>
      <c r="H120" s="7">
        <v>2.6440199999999998</v>
      </c>
      <c r="I120" s="10"/>
      <c r="J120" s="18">
        <f t="shared" si="2"/>
        <v>0.48654608102690422</v>
      </c>
      <c r="K120" s="18">
        <f t="shared" si="3"/>
        <v>2.7200185832793604E-3</v>
      </c>
    </row>
    <row r="121" spans="1:11" x14ac:dyDescent="0.25">
      <c r="A121" s="7" t="s">
        <v>1634</v>
      </c>
      <c r="B121" s="7" t="s">
        <v>1635</v>
      </c>
      <c r="C121" s="7" t="s">
        <v>1636</v>
      </c>
      <c r="D121" s="9">
        <v>1357</v>
      </c>
      <c r="E121" s="7">
        <v>7.5071000000000003</v>
      </c>
      <c r="F121" s="7">
        <v>8.1783900000000003</v>
      </c>
      <c r="G121" s="7">
        <v>3.56575</v>
      </c>
      <c r="H121" s="7">
        <v>4.1208600000000004</v>
      </c>
      <c r="I121" s="10"/>
      <c r="J121" s="18">
        <f t="shared" si="2"/>
        <v>0.49004589592036968</v>
      </c>
      <c r="K121" s="18">
        <f t="shared" si="3"/>
        <v>1.2988512194708786E-2</v>
      </c>
    </row>
    <row r="122" spans="1:11" x14ac:dyDescent="0.25">
      <c r="A122" s="7" t="s">
        <v>1400</v>
      </c>
      <c r="B122" s="7" t="s">
        <v>429</v>
      </c>
      <c r="C122" s="7" t="s">
        <v>430</v>
      </c>
      <c r="D122" s="9">
        <v>1757</v>
      </c>
      <c r="E122" s="7">
        <v>34.558700000000002</v>
      </c>
      <c r="F122" s="7">
        <v>35.053699999999999</v>
      </c>
      <c r="G122" s="7">
        <v>16.2897</v>
      </c>
      <c r="H122" s="7">
        <v>17.850200000000001</v>
      </c>
      <c r="I122" s="10"/>
      <c r="J122" s="18">
        <f t="shared" si="2"/>
        <v>0.49042842941774734</v>
      </c>
      <c r="K122" s="18">
        <f t="shared" si="3"/>
        <v>1.6736958194241508E-2</v>
      </c>
    </row>
    <row r="123" spans="1:11" x14ac:dyDescent="0.25">
      <c r="A123" s="7" t="s">
        <v>73</v>
      </c>
      <c r="B123" s="7" t="s">
        <v>74</v>
      </c>
      <c r="C123" s="7" t="s">
        <v>75</v>
      </c>
      <c r="D123" s="9">
        <v>1432</v>
      </c>
      <c r="E123" s="7">
        <v>7.7469700000000001</v>
      </c>
      <c r="F123" s="7">
        <v>6.6654600000000004</v>
      </c>
      <c r="G123" s="7">
        <v>3.2519200000000001</v>
      </c>
      <c r="H123" s="7">
        <v>3.8349500000000001</v>
      </c>
      <c r="I123" s="10"/>
      <c r="J123" s="18">
        <f t="shared" si="2"/>
        <v>0.49171930063146879</v>
      </c>
      <c r="K123" s="18">
        <f t="shared" si="3"/>
        <v>4.8274002021879939E-2</v>
      </c>
    </row>
    <row r="124" spans="1:11" x14ac:dyDescent="0.25">
      <c r="A124" s="7" t="s">
        <v>223</v>
      </c>
      <c r="B124" s="7" t="s">
        <v>224</v>
      </c>
      <c r="C124" s="7" t="s">
        <v>225</v>
      </c>
      <c r="D124" s="9">
        <v>2147</v>
      </c>
      <c r="E124" s="7">
        <v>7.4443400000000004</v>
      </c>
      <c r="F124" s="7">
        <v>8.1270199999999999</v>
      </c>
      <c r="G124" s="7">
        <v>4.1508599999999998</v>
      </c>
      <c r="H124" s="7">
        <v>3.5213399999999999</v>
      </c>
      <c r="I124" s="10"/>
      <c r="J124" s="18">
        <f t="shared" si="2"/>
        <v>0.49271226148518821</v>
      </c>
      <c r="K124" s="18">
        <f t="shared" si="3"/>
        <v>1.3809051821098092E-2</v>
      </c>
    </row>
    <row r="125" spans="1:11" x14ac:dyDescent="0.25">
      <c r="A125" s="7" t="s">
        <v>1119</v>
      </c>
      <c r="B125" s="7" t="s">
        <v>91</v>
      </c>
      <c r="C125" s="7" t="s">
        <v>729</v>
      </c>
      <c r="D125" s="9">
        <v>4642</v>
      </c>
      <c r="E125" s="7">
        <v>1.78409</v>
      </c>
      <c r="F125" s="7">
        <v>1.9120699999999999</v>
      </c>
      <c r="G125" s="7">
        <v>0.82429600000000003</v>
      </c>
      <c r="H125" s="7">
        <v>1.0029399999999999</v>
      </c>
      <c r="I125" s="10"/>
      <c r="J125" s="18">
        <f t="shared" si="2"/>
        <v>0.49436063373879924</v>
      </c>
      <c r="K125" s="18">
        <f t="shared" si="3"/>
        <v>1.8079595410967271E-2</v>
      </c>
    </row>
    <row r="126" spans="1:11" x14ac:dyDescent="0.25">
      <c r="A126" s="7" t="s">
        <v>77</v>
      </c>
      <c r="B126" s="7" t="s">
        <v>76</v>
      </c>
      <c r="C126" s="7" t="s">
        <v>78</v>
      </c>
      <c r="D126" s="9">
        <v>5679</v>
      </c>
      <c r="E126" s="7">
        <v>7.7478300000000004</v>
      </c>
      <c r="F126" s="7">
        <v>7.8539300000000001</v>
      </c>
      <c r="G126" s="7">
        <v>4.02806</v>
      </c>
      <c r="H126" s="7">
        <v>3.6851799999999999</v>
      </c>
      <c r="I126" s="10"/>
      <c r="J126" s="18">
        <f t="shared" si="2"/>
        <v>0.49438268503040678</v>
      </c>
      <c r="K126" s="18">
        <f t="shared" si="3"/>
        <v>1.6892091743546098E-2</v>
      </c>
    </row>
    <row r="127" spans="1:11" x14ac:dyDescent="0.25">
      <c r="A127" s="7" t="s">
        <v>485</v>
      </c>
      <c r="B127" s="7" t="s">
        <v>486</v>
      </c>
      <c r="C127" s="7" t="s">
        <v>487</v>
      </c>
      <c r="D127" s="9">
        <v>2052</v>
      </c>
      <c r="E127" s="7">
        <v>4.6233500000000003</v>
      </c>
      <c r="F127" s="7">
        <v>4.43154</v>
      </c>
      <c r="G127" s="7">
        <v>2.18512</v>
      </c>
      <c r="H127" s="7">
        <v>2.2917800000000002</v>
      </c>
      <c r="I127" s="10"/>
      <c r="J127" s="18">
        <f t="shared" si="2"/>
        <v>0.49441793329350225</v>
      </c>
      <c r="K127" s="18">
        <f t="shared" si="3"/>
        <v>6.699164450830756E-3</v>
      </c>
    </row>
    <row r="128" spans="1:11" x14ac:dyDescent="0.25">
      <c r="A128" s="7" t="s">
        <v>1196</v>
      </c>
      <c r="B128" s="7" t="s">
        <v>1197</v>
      </c>
      <c r="C128" s="7" t="s">
        <v>1198</v>
      </c>
      <c r="D128" s="9">
        <v>963</v>
      </c>
      <c r="E128" s="7">
        <v>34.607799999999997</v>
      </c>
      <c r="F128" s="7">
        <v>39.882399999999997</v>
      </c>
      <c r="G128" s="7">
        <v>16.5199</v>
      </c>
      <c r="H128" s="7">
        <v>20.3658</v>
      </c>
      <c r="I128" s="10"/>
      <c r="J128" s="18">
        <f t="shared" si="2"/>
        <v>0.49517520425505646</v>
      </c>
      <c r="K128" s="18">
        <f t="shared" si="3"/>
        <v>3.5230348837369904E-2</v>
      </c>
    </row>
    <row r="129" spans="1:11" x14ac:dyDescent="0.25">
      <c r="A129" s="7" t="s">
        <v>970</v>
      </c>
      <c r="B129" s="7" t="s">
        <v>971</v>
      </c>
      <c r="C129" s="7" t="s">
        <v>972</v>
      </c>
      <c r="D129" s="9">
        <v>5396</v>
      </c>
      <c r="E129" s="7">
        <v>5.3135599999999998</v>
      </c>
      <c r="F129" s="7">
        <v>4.6369800000000003</v>
      </c>
      <c r="G129" s="7">
        <v>2.6299600000000001</v>
      </c>
      <c r="H129" s="7">
        <v>2.3125300000000002</v>
      </c>
      <c r="I129" s="10"/>
      <c r="J129" s="18">
        <f t="shared" si="2"/>
        <v>0.49670570642397299</v>
      </c>
      <c r="K129" s="18">
        <f t="shared" si="3"/>
        <v>4.8091110915343051E-2</v>
      </c>
    </row>
    <row r="130" spans="1:11" x14ac:dyDescent="0.25">
      <c r="A130" s="7" t="s">
        <v>1037</v>
      </c>
      <c r="B130" s="7" t="s">
        <v>337</v>
      </c>
      <c r="C130" s="7" t="s">
        <v>338</v>
      </c>
      <c r="D130" s="9">
        <v>5897</v>
      </c>
      <c r="E130" s="7">
        <v>9.2235999999999994</v>
      </c>
      <c r="F130" s="7">
        <v>8.4885000000000002</v>
      </c>
      <c r="G130" s="7">
        <v>3.95357</v>
      </c>
      <c r="H130" s="7">
        <v>4.8516000000000004</v>
      </c>
      <c r="I130" s="10"/>
      <c r="J130" s="18">
        <f t="shared" ref="J130:J193" si="4">AVERAGE(G130:H130)/AVERAGE(E130:F130)</f>
        <v>0.49712738749216639</v>
      </c>
      <c r="K130" s="18">
        <f t="shared" ref="K130:K193" si="5">_xlfn.T.TEST(E130:F130,G130:H130,2,3)</f>
        <v>1.8424824845895839E-2</v>
      </c>
    </row>
    <row r="131" spans="1:11" x14ac:dyDescent="0.25">
      <c r="A131" s="7" t="s">
        <v>682</v>
      </c>
      <c r="B131" s="7" t="s">
        <v>683</v>
      </c>
      <c r="C131" s="7" t="s">
        <v>684</v>
      </c>
      <c r="D131" s="9">
        <v>3487</v>
      </c>
      <c r="E131" s="7">
        <v>1.1437900000000001</v>
      </c>
      <c r="F131" s="7">
        <v>1.0871200000000001</v>
      </c>
      <c r="G131" s="7">
        <v>0.49385499999999999</v>
      </c>
      <c r="H131" s="7">
        <v>0.61652799999999996</v>
      </c>
      <c r="I131" s="10"/>
      <c r="J131" s="18">
        <f t="shared" si="4"/>
        <v>0.49772648829401445</v>
      </c>
      <c r="K131" s="18">
        <f t="shared" si="5"/>
        <v>3.644800072595511E-2</v>
      </c>
    </row>
    <row r="132" spans="1:11" x14ac:dyDescent="0.25">
      <c r="A132" s="7" t="s">
        <v>167</v>
      </c>
      <c r="B132" s="7" t="s">
        <v>168</v>
      </c>
      <c r="C132" s="7" t="s">
        <v>169</v>
      </c>
      <c r="D132" s="9">
        <v>2712</v>
      </c>
      <c r="E132" s="7">
        <v>1.1891099999999999</v>
      </c>
      <c r="F132" s="7">
        <v>1.0463899999999999</v>
      </c>
      <c r="G132" s="7">
        <v>0.63017299999999998</v>
      </c>
      <c r="H132" s="7">
        <v>0.48274299999999998</v>
      </c>
      <c r="I132" s="10"/>
      <c r="J132" s="18">
        <f t="shared" si="4"/>
        <v>0.49783762021919031</v>
      </c>
      <c r="K132" s="18">
        <f t="shared" si="5"/>
        <v>3.1898474002266725E-2</v>
      </c>
    </row>
    <row r="133" spans="1:11" x14ac:dyDescent="0.25">
      <c r="A133" s="7" t="s">
        <v>1325</v>
      </c>
      <c r="B133" s="7" t="s">
        <v>1326</v>
      </c>
      <c r="C133" s="7" t="s">
        <v>1327</v>
      </c>
      <c r="D133" s="9">
        <v>2462</v>
      </c>
      <c r="E133" s="7">
        <v>9.4281699999999997</v>
      </c>
      <c r="F133" s="7">
        <v>9.0318000000000005</v>
      </c>
      <c r="G133" s="7">
        <v>4.7577600000000002</v>
      </c>
      <c r="H133" s="7">
        <v>4.4329299999999998</v>
      </c>
      <c r="I133" s="10"/>
      <c r="J133" s="18">
        <f t="shared" si="4"/>
        <v>0.49787133998592636</v>
      </c>
      <c r="K133" s="18">
        <f t="shared" si="5"/>
        <v>3.5988672314267358E-3</v>
      </c>
    </row>
    <row r="134" spans="1:11" x14ac:dyDescent="0.25">
      <c r="A134" s="7" t="s">
        <v>1410</v>
      </c>
      <c r="B134" s="7" t="s">
        <v>1411</v>
      </c>
      <c r="C134" s="7" t="s">
        <v>1412</v>
      </c>
      <c r="D134" s="9">
        <v>2968</v>
      </c>
      <c r="E134" s="7">
        <v>1.5528599999999999</v>
      </c>
      <c r="F134" s="7">
        <v>1.5728200000000001</v>
      </c>
      <c r="G134" s="7">
        <v>0.79786999999999997</v>
      </c>
      <c r="H134" s="7">
        <v>0.76400999999999997</v>
      </c>
      <c r="I134" s="10"/>
      <c r="J134" s="18">
        <f t="shared" si="4"/>
        <v>0.49969286683217728</v>
      </c>
      <c r="K134" s="18">
        <f t="shared" si="5"/>
        <v>2.0468513233269192E-3</v>
      </c>
    </row>
    <row r="135" spans="1:11" x14ac:dyDescent="0.25">
      <c r="A135" s="12" t="s">
        <v>215</v>
      </c>
      <c r="B135" s="12" t="s">
        <v>213</v>
      </c>
      <c r="C135" s="12" t="s">
        <v>214</v>
      </c>
      <c r="D135" s="13">
        <v>1506</v>
      </c>
      <c r="E135" s="12">
        <v>1.3511899999999999</v>
      </c>
      <c r="F135" s="12">
        <v>1.7194199999999999</v>
      </c>
      <c r="G135" s="12">
        <v>2.8607800000000001</v>
      </c>
      <c r="H135" s="12">
        <v>3.3487100000000001</v>
      </c>
      <c r="I135" s="14"/>
      <c r="J135" s="19">
        <f t="shared" si="4"/>
        <v>2.0222333673113813</v>
      </c>
      <c r="K135" s="19">
        <f t="shared" si="5"/>
        <v>4.1647644102948411E-2</v>
      </c>
    </row>
    <row r="136" spans="1:11" x14ac:dyDescent="0.25">
      <c r="A136" s="12" t="s">
        <v>1046</v>
      </c>
      <c r="B136" s="12" t="s">
        <v>1047</v>
      </c>
      <c r="C136" s="12" t="s">
        <v>1048</v>
      </c>
      <c r="D136" s="13">
        <v>1864</v>
      </c>
      <c r="E136" s="12">
        <v>3.9128699999999998</v>
      </c>
      <c r="F136" s="12">
        <v>5.3917099999999998</v>
      </c>
      <c r="G136" s="12">
        <v>9.9447600000000005</v>
      </c>
      <c r="H136" s="12">
        <v>8.8793900000000008</v>
      </c>
      <c r="I136" s="14"/>
      <c r="J136" s="19">
        <f t="shared" si="4"/>
        <v>2.0231058253032383</v>
      </c>
      <c r="K136" s="19">
        <f t="shared" si="5"/>
        <v>4.2350315827835786E-2</v>
      </c>
    </row>
    <row r="137" spans="1:11" x14ac:dyDescent="0.25">
      <c r="A137" s="12" t="s">
        <v>24</v>
      </c>
      <c r="B137" s="12" t="s">
        <v>25</v>
      </c>
      <c r="C137" s="12" t="s">
        <v>26</v>
      </c>
      <c r="D137" s="13">
        <v>4032</v>
      </c>
      <c r="E137" s="12">
        <v>14.007999999999999</v>
      </c>
      <c r="F137" s="12">
        <v>11.030900000000001</v>
      </c>
      <c r="G137" s="12">
        <v>26.541799999999999</v>
      </c>
      <c r="H137" s="12">
        <v>24.2727</v>
      </c>
      <c r="I137" s="14"/>
      <c r="J137" s="19">
        <f t="shared" si="4"/>
        <v>2.0294222190271936</v>
      </c>
      <c r="K137" s="19">
        <f t="shared" si="5"/>
        <v>2.4346522016194909E-2</v>
      </c>
    </row>
    <row r="138" spans="1:11" x14ac:dyDescent="0.25">
      <c r="A138" s="12" t="s">
        <v>160</v>
      </c>
      <c r="B138" s="12" t="s">
        <v>17</v>
      </c>
      <c r="C138" s="12" t="s">
        <v>161</v>
      </c>
      <c r="D138" s="13">
        <v>6410</v>
      </c>
      <c r="E138" s="12">
        <v>37.119</v>
      </c>
      <c r="F138" s="12">
        <v>30.860600000000002</v>
      </c>
      <c r="G138" s="12">
        <v>66.9983</v>
      </c>
      <c r="H138" s="12">
        <v>71.171300000000002</v>
      </c>
      <c r="I138" s="14"/>
      <c r="J138" s="19">
        <f t="shared" si="4"/>
        <v>2.0325156370440545</v>
      </c>
      <c r="K138" s="19">
        <f t="shared" si="5"/>
        <v>1.7227852261195175E-2</v>
      </c>
    </row>
    <row r="139" spans="1:11" x14ac:dyDescent="0.25">
      <c r="A139" s="12" t="s">
        <v>973</v>
      </c>
      <c r="B139" s="12" t="s">
        <v>974</v>
      </c>
      <c r="C139" s="12" t="s">
        <v>975</v>
      </c>
      <c r="D139" s="13">
        <v>5089</v>
      </c>
      <c r="E139" s="12">
        <v>71.643500000000003</v>
      </c>
      <c r="F139" s="12">
        <v>63.151899999999998</v>
      </c>
      <c r="G139" s="12">
        <v>142.851</v>
      </c>
      <c r="H139" s="12">
        <v>134.32900000000001</v>
      </c>
      <c r="I139" s="14"/>
      <c r="J139" s="19">
        <f t="shared" si="4"/>
        <v>2.056301624536149</v>
      </c>
      <c r="K139" s="19">
        <f t="shared" si="5"/>
        <v>7.0637869368190007E-3</v>
      </c>
    </row>
    <row r="140" spans="1:11" x14ac:dyDescent="0.25">
      <c r="A140" s="12" t="s">
        <v>995</v>
      </c>
      <c r="B140" s="12" t="s">
        <v>996</v>
      </c>
      <c r="C140" s="12" t="s">
        <v>997</v>
      </c>
      <c r="D140" s="13">
        <v>3538</v>
      </c>
      <c r="E140" s="12">
        <v>10.702400000000001</v>
      </c>
      <c r="F140" s="12">
        <v>11.4093</v>
      </c>
      <c r="G140" s="12">
        <v>23.699200000000001</v>
      </c>
      <c r="H140" s="12">
        <v>21.807600000000001</v>
      </c>
      <c r="I140" s="14"/>
      <c r="J140" s="19">
        <f t="shared" si="4"/>
        <v>2.0580416702469733</v>
      </c>
      <c r="K140" s="19">
        <f t="shared" si="5"/>
        <v>3.0184396353614713E-2</v>
      </c>
    </row>
    <row r="141" spans="1:11" x14ac:dyDescent="0.25">
      <c r="A141" s="12" t="s">
        <v>232</v>
      </c>
      <c r="B141" s="12" t="s">
        <v>230</v>
      </c>
      <c r="C141" s="12" t="s">
        <v>231</v>
      </c>
      <c r="D141" s="13">
        <v>7971</v>
      </c>
      <c r="E141" s="12">
        <v>0.66242699999999999</v>
      </c>
      <c r="F141" s="12">
        <v>0.83628000000000002</v>
      </c>
      <c r="G141" s="12">
        <v>1.47563</v>
      </c>
      <c r="H141" s="12">
        <v>1.6475500000000001</v>
      </c>
      <c r="I141" s="14"/>
      <c r="J141" s="19">
        <f t="shared" si="4"/>
        <v>2.08391633588153</v>
      </c>
      <c r="K141" s="19">
        <f t="shared" si="5"/>
        <v>2.1918940017080814E-2</v>
      </c>
    </row>
    <row r="142" spans="1:11" x14ac:dyDescent="0.25">
      <c r="A142" s="12" t="s">
        <v>1087</v>
      </c>
      <c r="B142" s="12" t="s">
        <v>604</v>
      </c>
      <c r="C142" s="12" t="s">
        <v>605</v>
      </c>
      <c r="D142" s="13">
        <v>5407</v>
      </c>
      <c r="E142" s="12">
        <v>9.9056899999999999</v>
      </c>
      <c r="F142" s="12">
        <v>11.0387</v>
      </c>
      <c r="G142" s="12">
        <v>22.0215</v>
      </c>
      <c r="H142" s="12">
        <v>22.259799999999998</v>
      </c>
      <c r="I142" s="14"/>
      <c r="J142" s="19">
        <f t="shared" si="4"/>
        <v>2.1142320210805856</v>
      </c>
      <c r="K142" s="19">
        <f t="shared" si="5"/>
        <v>2.468217171735252E-2</v>
      </c>
    </row>
    <row r="143" spans="1:11" x14ac:dyDescent="0.25">
      <c r="A143" s="12" t="s">
        <v>1461</v>
      </c>
      <c r="B143" s="12" t="s">
        <v>150</v>
      </c>
      <c r="C143" s="12" t="s">
        <v>151</v>
      </c>
      <c r="D143" s="13">
        <v>646</v>
      </c>
      <c r="E143" s="12">
        <v>1.3559000000000001</v>
      </c>
      <c r="F143" s="12">
        <v>1.81715</v>
      </c>
      <c r="G143" s="12">
        <v>3.5532400000000002</v>
      </c>
      <c r="H143" s="12">
        <v>3.2282799999999998</v>
      </c>
      <c r="I143" s="14"/>
      <c r="J143" s="19">
        <f t="shared" si="4"/>
        <v>2.1372244370558295</v>
      </c>
      <c r="K143" s="19">
        <f t="shared" si="5"/>
        <v>3.0560250480025662E-2</v>
      </c>
    </row>
    <row r="144" spans="1:11" x14ac:dyDescent="0.25">
      <c r="A144" s="12" t="s">
        <v>1462</v>
      </c>
      <c r="B144" s="12" t="s">
        <v>1463</v>
      </c>
      <c r="C144" s="12" t="s">
        <v>1464</v>
      </c>
      <c r="D144" s="13">
        <v>9129</v>
      </c>
      <c r="E144" s="12">
        <v>1.7312700000000001</v>
      </c>
      <c r="F144" s="12">
        <v>1.4361999999999999</v>
      </c>
      <c r="G144" s="12">
        <v>3.69936</v>
      </c>
      <c r="H144" s="12">
        <v>3.14689</v>
      </c>
      <c r="I144" s="14"/>
      <c r="J144" s="19">
        <f t="shared" si="4"/>
        <v>2.1614253647232649</v>
      </c>
      <c r="K144" s="19">
        <f t="shared" si="5"/>
        <v>4.9915697116012701E-2</v>
      </c>
    </row>
    <row r="145" spans="1:11" x14ac:dyDescent="0.25">
      <c r="A145" s="12" t="s">
        <v>1088</v>
      </c>
      <c r="B145" s="12" t="s">
        <v>1089</v>
      </c>
      <c r="C145" s="12" t="s">
        <v>1090</v>
      </c>
      <c r="D145" s="13">
        <v>2098</v>
      </c>
      <c r="E145" s="12">
        <v>11.016400000000001</v>
      </c>
      <c r="F145" s="12">
        <v>7.9202399999999997</v>
      </c>
      <c r="G145" s="12">
        <v>22.161300000000001</v>
      </c>
      <c r="H145" s="12">
        <v>18.776299999999999</v>
      </c>
      <c r="I145" s="14"/>
      <c r="J145" s="19">
        <f t="shared" si="4"/>
        <v>2.1618196258681586</v>
      </c>
      <c r="K145" s="19">
        <f t="shared" si="5"/>
        <v>4.1467422615444401E-2</v>
      </c>
    </row>
    <row r="146" spans="1:11" x14ac:dyDescent="0.25">
      <c r="A146" s="12" t="s">
        <v>867</v>
      </c>
      <c r="B146" s="12" t="s">
        <v>868</v>
      </c>
      <c r="C146" s="12" t="s">
        <v>869</v>
      </c>
      <c r="D146" s="13">
        <v>4628</v>
      </c>
      <c r="E146" s="12">
        <v>45.158999999999999</v>
      </c>
      <c r="F146" s="12">
        <v>32.734999999999999</v>
      </c>
      <c r="G146" s="12">
        <v>81.481700000000004</v>
      </c>
      <c r="H146" s="12">
        <v>87.418999999999997</v>
      </c>
      <c r="I146" s="14"/>
      <c r="J146" s="19">
        <f t="shared" si="4"/>
        <v>2.1683403086245407</v>
      </c>
      <c r="K146" s="19">
        <f t="shared" si="5"/>
        <v>4.8001334755651777E-2</v>
      </c>
    </row>
    <row r="147" spans="1:11" x14ac:dyDescent="0.25">
      <c r="A147" s="12" t="s">
        <v>1529</v>
      </c>
      <c r="B147" s="12" t="s">
        <v>1334</v>
      </c>
      <c r="C147" s="12" t="s">
        <v>1530</v>
      </c>
      <c r="D147" s="13">
        <v>5771</v>
      </c>
      <c r="E147" s="12">
        <v>10.3786</v>
      </c>
      <c r="F147" s="12">
        <v>9.5752299999999995</v>
      </c>
      <c r="G147" s="12">
        <v>22.433499999999999</v>
      </c>
      <c r="H147" s="12">
        <v>20.990400000000001</v>
      </c>
      <c r="I147" s="14"/>
      <c r="J147" s="19">
        <f t="shared" si="4"/>
        <v>2.1762188011023449</v>
      </c>
      <c r="K147" s="19">
        <f t="shared" si="5"/>
        <v>1.2156842756419615E-2</v>
      </c>
    </row>
    <row r="148" spans="1:11" x14ac:dyDescent="0.25">
      <c r="A148" s="12" t="s">
        <v>1474</v>
      </c>
      <c r="B148" s="12" t="s">
        <v>22</v>
      </c>
      <c r="C148" s="12" t="s">
        <v>1475</v>
      </c>
      <c r="D148" s="13">
        <v>1740</v>
      </c>
      <c r="E148" s="12">
        <v>96.249499999999998</v>
      </c>
      <c r="F148" s="12">
        <v>81.944199999999995</v>
      </c>
      <c r="G148" s="12">
        <v>192.74100000000001</v>
      </c>
      <c r="H148" s="12">
        <v>196.21799999999999</v>
      </c>
      <c r="I148" s="14"/>
      <c r="J148" s="19">
        <f t="shared" si="4"/>
        <v>2.1827876069692702</v>
      </c>
      <c r="K148" s="19">
        <f t="shared" si="5"/>
        <v>3.3334337664522824E-2</v>
      </c>
    </row>
    <row r="149" spans="1:11" x14ac:dyDescent="0.25">
      <c r="A149" s="12" t="s">
        <v>1510</v>
      </c>
      <c r="B149" s="12" t="s">
        <v>528</v>
      </c>
      <c r="C149" s="12" t="s">
        <v>529</v>
      </c>
      <c r="D149" s="13">
        <v>6854</v>
      </c>
      <c r="E149" s="12">
        <v>1.4983</v>
      </c>
      <c r="F149" s="12">
        <v>1.20224</v>
      </c>
      <c r="G149" s="12">
        <v>3.1154500000000001</v>
      </c>
      <c r="H149" s="12">
        <v>2.7892199999999998</v>
      </c>
      <c r="I149" s="14"/>
      <c r="J149" s="19">
        <f t="shared" si="4"/>
        <v>2.1864775193109525</v>
      </c>
      <c r="K149" s="19">
        <f t="shared" si="5"/>
        <v>1.8855113424548379E-2</v>
      </c>
    </row>
    <row r="150" spans="1:11" x14ac:dyDescent="0.25">
      <c r="A150" s="12" t="s">
        <v>1096</v>
      </c>
      <c r="B150" s="12" t="s">
        <v>1097</v>
      </c>
      <c r="C150" s="12" t="s">
        <v>1098</v>
      </c>
      <c r="D150" s="13">
        <v>3693</v>
      </c>
      <c r="E150" s="12">
        <v>10.2761</v>
      </c>
      <c r="F150" s="12">
        <v>9.4457400000000007</v>
      </c>
      <c r="G150" s="12">
        <v>21.562799999999999</v>
      </c>
      <c r="H150" s="12">
        <v>22.261199999999999</v>
      </c>
      <c r="I150" s="14"/>
      <c r="J150" s="19">
        <f t="shared" si="4"/>
        <v>2.222105036852545</v>
      </c>
      <c r="K150" s="19">
        <f t="shared" si="5"/>
        <v>2.3248317978156793E-3</v>
      </c>
    </row>
    <row r="151" spans="1:11" x14ac:dyDescent="0.25">
      <c r="A151" s="12" t="s">
        <v>637</v>
      </c>
      <c r="B151" s="12" t="s">
        <v>638</v>
      </c>
      <c r="C151" s="12" t="s">
        <v>639</v>
      </c>
      <c r="D151" s="13">
        <v>3320</v>
      </c>
      <c r="E151" s="12">
        <v>3.2119399999999998</v>
      </c>
      <c r="F151" s="12">
        <v>4.1018499999999998</v>
      </c>
      <c r="G151" s="12">
        <v>7.4719300000000004</v>
      </c>
      <c r="H151" s="12">
        <v>8.8390000000000004</v>
      </c>
      <c r="I151" s="14"/>
      <c r="J151" s="19">
        <f t="shared" si="4"/>
        <v>2.2301611066218747</v>
      </c>
      <c r="K151" s="19">
        <f t="shared" si="5"/>
        <v>4.3302998472251102E-2</v>
      </c>
    </row>
    <row r="152" spans="1:11" x14ac:dyDescent="0.25">
      <c r="A152" s="12" t="s">
        <v>646</v>
      </c>
      <c r="B152" s="12" t="s">
        <v>647</v>
      </c>
      <c r="C152" s="12" t="s">
        <v>648</v>
      </c>
      <c r="D152" s="13">
        <v>4183</v>
      </c>
      <c r="E152" s="12">
        <v>0.640011</v>
      </c>
      <c r="F152" s="12">
        <v>0.61799300000000001</v>
      </c>
      <c r="G152" s="12">
        <v>1.35737</v>
      </c>
      <c r="H152" s="12">
        <v>1.45414</v>
      </c>
      <c r="I152" s="14"/>
      <c r="J152" s="19">
        <f t="shared" si="4"/>
        <v>2.2348975043004633</v>
      </c>
      <c r="K152" s="19">
        <f t="shared" si="5"/>
        <v>3.1286569033959592E-2</v>
      </c>
    </row>
    <row r="153" spans="1:11" x14ac:dyDescent="0.25">
      <c r="A153" s="12" t="s">
        <v>1270</v>
      </c>
      <c r="B153" s="12" t="s">
        <v>1271</v>
      </c>
      <c r="C153" s="12" t="s">
        <v>1272</v>
      </c>
      <c r="D153" s="13">
        <v>6488</v>
      </c>
      <c r="E153" s="12">
        <v>0.73311099999999996</v>
      </c>
      <c r="F153" s="12">
        <v>0.85457899999999998</v>
      </c>
      <c r="G153" s="12">
        <v>1.76474</v>
      </c>
      <c r="H153" s="12">
        <v>1.7877799999999999</v>
      </c>
      <c r="I153" s="14"/>
      <c r="J153" s="19">
        <f t="shared" si="4"/>
        <v>2.2375400739439062</v>
      </c>
      <c r="K153" s="19">
        <f t="shared" si="5"/>
        <v>3.3302392395811238E-2</v>
      </c>
    </row>
    <row r="154" spans="1:11" x14ac:dyDescent="0.25">
      <c r="A154" s="12" t="s">
        <v>1505</v>
      </c>
      <c r="B154" s="12" t="s">
        <v>1506</v>
      </c>
      <c r="C154" s="12" t="s">
        <v>1507</v>
      </c>
      <c r="D154" s="13">
        <v>1669</v>
      </c>
      <c r="E154" s="12">
        <v>0.72267199999999998</v>
      </c>
      <c r="F154" s="12">
        <v>0.98186300000000004</v>
      </c>
      <c r="G154" s="12">
        <v>2.08595</v>
      </c>
      <c r="H154" s="12">
        <v>1.72973</v>
      </c>
      <c r="I154" s="14"/>
      <c r="J154" s="19">
        <f t="shared" si="4"/>
        <v>2.2385459964154446</v>
      </c>
      <c r="K154" s="19">
        <f t="shared" si="5"/>
        <v>4.8663724723608991E-2</v>
      </c>
    </row>
    <row r="155" spans="1:11" x14ac:dyDescent="0.25">
      <c r="A155" s="12" t="s">
        <v>204</v>
      </c>
      <c r="B155" s="12" t="s">
        <v>205</v>
      </c>
      <c r="C155" s="12" t="s">
        <v>206</v>
      </c>
      <c r="D155" s="13">
        <v>2985</v>
      </c>
      <c r="E155" s="12">
        <v>7.3627399999999996</v>
      </c>
      <c r="F155" s="12">
        <v>7.4503399999999997</v>
      </c>
      <c r="G155" s="12">
        <v>16.200900000000001</v>
      </c>
      <c r="H155" s="12">
        <v>17.122</v>
      </c>
      <c r="I155" s="14"/>
      <c r="J155" s="19">
        <f t="shared" si="4"/>
        <v>2.2495591733792031</v>
      </c>
      <c r="K155" s="19">
        <f t="shared" si="5"/>
        <v>3.0226957279012794E-2</v>
      </c>
    </row>
    <row r="156" spans="1:11" x14ac:dyDescent="0.25">
      <c r="A156" s="12" t="s">
        <v>1534</v>
      </c>
      <c r="B156" s="12" t="s">
        <v>1006</v>
      </c>
      <c r="C156" s="12" t="s">
        <v>1007</v>
      </c>
      <c r="D156" s="13">
        <v>3546</v>
      </c>
      <c r="E156" s="12">
        <v>1.56148</v>
      </c>
      <c r="F156" s="12">
        <v>1.11795</v>
      </c>
      <c r="G156" s="12">
        <v>2.8799399999999999</v>
      </c>
      <c r="H156" s="12">
        <v>3.1761499999999998</v>
      </c>
      <c r="I156" s="14"/>
      <c r="J156" s="19">
        <f t="shared" si="4"/>
        <v>2.2602157921647512</v>
      </c>
      <c r="K156" s="19">
        <f t="shared" si="5"/>
        <v>3.3307099883482134E-2</v>
      </c>
    </row>
    <row r="157" spans="1:11" x14ac:dyDescent="0.25">
      <c r="A157" s="12" t="s">
        <v>1126</v>
      </c>
      <c r="B157" s="12" t="s">
        <v>421</v>
      </c>
      <c r="C157" s="12" t="s">
        <v>1127</v>
      </c>
      <c r="D157" s="13">
        <v>4094</v>
      </c>
      <c r="E157" s="12">
        <v>6.0519400000000001</v>
      </c>
      <c r="F157" s="12">
        <v>6.1344799999999999</v>
      </c>
      <c r="G157" s="12">
        <v>13.994999999999999</v>
      </c>
      <c r="H157" s="12">
        <v>13.6845</v>
      </c>
      <c r="I157" s="14"/>
      <c r="J157" s="19">
        <f t="shared" si="4"/>
        <v>2.2713397371828639</v>
      </c>
      <c r="K157" s="19">
        <f t="shared" si="5"/>
        <v>7.9142527231408754E-3</v>
      </c>
    </row>
    <row r="158" spans="1:11" x14ac:dyDescent="0.25">
      <c r="A158" s="12" t="s">
        <v>677</v>
      </c>
      <c r="B158" s="12" t="s">
        <v>675</v>
      </c>
      <c r="C158" s="12" t="s">
        <v>676</v>
      </c>
      <c r="D158" s="13">
        <v>673</v>
      </c>
      <c r="E158" s="12">
        <v>1.17266</v>
      </c>
      <c r="F158" s="12">
        <v>1.35049</v>
      </c>
      <c r="G158" s="12">
        <v>2.8549199999999999</v>
      </c>
      <c r="H158" s="12">
        <v>2.89988</v>
      </c>
      <c r="I158" s="14"/>
      <c r="J158" s="19">
        <f t="shared" si="4"/>
        <v>2.2807997939084079</v>
      </c>
      <c r="K158" s="19">
        <f t="shared" si="5"/>
        <v>2.5801232048992474E-2</v>
      </c>
    </row>
    <row r="159" spans="1:11" x14ac:dyDescent="0.25">
      <c r="A159" s="12" t="s">
        <v>1476</v>
      </c>
      <c r="B159" s="12" t="s">
        <v>322</v>
      </c>
      <c r="C159" s="12" t="s">
        <v>323</v>
      </c>
      <c r="D159" s="13">
        <v>2556</v>
      </c>
      <c r="E159" s="12">
        <v>3.4775700000000001</v>
      </c>
      <c r="F159" s="12">
        <v>3.8567100000000001</v>
      </c>
      <c r="G159" s="12">
        <v>8.7845300000000002</v>
      </c>
      <c r="H159" s="12">
        <v>8.0104000000000006</v>
      </c>
      <c r="I159" s="14"/>
      <c r="J159" s="19">
        <f t="shared" si="4"/>
        <v>2.2899221191446197</v>
      </c>
      <c r="K159" s="19">
        <f t="shared" si="5"/>
        <v>2.2554225765522757E-2</v>
      </c>
    </row>
    <row r="160" spans="1:11" x14ac:dyDescent="0.25">
      <c r="A160" s="12" t="s">
        <v>987</v>
      </c>
      <c r="B160" s="12" t="s">
        <v>988</v>
      </c>
      <c r="C160" s="12" t="s">
        <v>989</v>
      </c>
      <c r="D160" s="13">
        <v>6998</v>
      </c>
      <c r="E160" s="12">
        <v>9.7205399999999997</v>
      </c>
      <c r="F160" s="12">
        <v>8.0924899999999997</v>
      </c>
      <c r="G160" s="12">
        <v>21.432700000000001</v>
      </c>
      <c r="H160" s="12">
        <v>20.278099999999998</v>
      </c>
      <c r="I160" s="14"/>
      <c r="J160" s="19">
        <f t="shared" si="4"/>
        <v>2.341589274817367</v>
      </c>
      <c r="K160" s="19">
        <f t="shared" si="5"/>
        <v>9.9868789271179113E-3</v>
      </c>
    </row>
    <row r="161" spans="1:11" x14ac:dyDescent="0.25">
      <c r="A161" s="12" t="s">
        <v>742</v>
      </c>
      <c r="B161" s="12" t="s">
        <v>743</v>
      </c>
      <c r="C161" s="12" t="s">
        <v>744</v>
      </c>
      <c r="D161" s="13">
        <v>2667</v>
      </c>
      <c r="E161" s="12">
        <v>8.7360100000000003</v>
      </c>
      <c r="F161" s="12">
        <v>7.6978999999999997</v>
      </c>
      <c r="G161" s="12">
        <v>20.491299999999999</v>
      </c>
      <c r="H161" s="12">
        <v>18.024100000000001</v>
      </c>
      <c r="I161" s="14"/>
      <c r="J161" s="19">
        <f t="shared" si="4"/>
        <v>2.3436540665003034</v>
      </c>
      <c r="K161" s="19">
        <f t="shared" si="5"/>
        <v>4.1039114189600226E-2</v>
      </c>
    </row>
    <row r="162" spans="1:11" x14ac:dyDescent="0.25">
      <c r="A162" s="12" t="s">
        <v>718</v>
      </c>
      <c r="B162" s="12" t="s">
        <v>719</v>
      </c>
      <c r="C162" s="12" t="s">
        <v>720</v>
      </c>
      <c r="D162" s="13">
        <v>4747</v>
      </c>
      <c r="E162" s="12">
        <v>1.1936100000000001</v>
      </c>
      <c r="F162" s="12">
        <v>1.03959</v>
      </c>
      <c r="G162" s="12">
        <v>2.5586500000000001</v>
      </c>
      <c r="H162" s="12">
        <v>2.71055</v>
      </c>
      <c r="I162" s="14"/>
      <c r="J162" s="19">
        <f t="shared" si="4"/>
        <v>2.3594841483073612</v>
      </c>
      <c r="K162" s="19">
        <f t="shared" si="5"/>
        <v>5.0424780910146554E-3</v>
      </c>
    </row>
    <row r="163" spans="1:11" x14ac:dyDescent="0.25">
      <c r="A163" s="12" t="s">
        <v>1120</v>
      </c>
      <c r="B163" s="12" t="s">
        <v>1121</v>
      </c>
      <c r="C163" s="12" t="s">
        <v>1122</v>
      </c>
      <c r="D163" s="13">
        <v>6046</v>
      </c>
      <c r="E163" s="12">
        <v>21.1936</v>
      </c>
      <c r="F163" s="12">
        <v>16.8691</v>
      </c>
      <c r="G163" s="12">
        <v>45.806199999999997</v>
      </c>
      <c r="H163" s="12">
        <v>44.678100000000001</v>
      </c>
      <c r="I163" s="14"/>
      <c r="J163" s="19">
        <f t="shared" si="4"/>
        <v>2.37724333796604</v>
      </c>
      <c r="K163" s="19">
        <f t="shared" si="5"/>
        <v>4.0023018074938771E-2</v>
      </c>
    </row>
    <row r="164" spans="1:11" x14ac:dyDescent="0.25">
      <c r="A164" s="12" t="s">
        <v>1344</v>
      </c>
      <c r="B164" s="12" t="s">
        <v>1345</v>
      </c>
      <c r="C164" s="12" t="s">
        <v>1346</v>
      </c>
      <c r="D164" s="13">
        <v>7769</v>
      </c>
      <c r="E164" s="12">
        <v>8.3894300000000008</v>
      </c>
      <c r="F164" s="12">
        <v>6.8071599999999997</v>
      </c>
      <c r="G164" s="12">
        <v>18.7195</v>
      </c>
      <c r="H164" s="12">
        <v>17.714500000000001</v>
      </c>
      <c r="I164" s="14"/>
      <c r="J164" s="19">
        <f t="shared" si="4"/>
        <v>2.3975115469983725</v>
      </c>
      <c r="K164" s="19">
        <f t="shared" si="5"/>
        <v>1.3514728583628607E-2</v>
      </c>
    </row>
    <row r="165" spans="1:11" x14ac:dyDescent="0.25">
      <c r="A165" s="12" t="s">
        <v>754</v>
      </c>
      <c r="B165" s="12" t="s">
        <v>755</v>
      </c>
      <c r="C165" s="12" t="s">
        <v>756</v>
      </c>
      <c r="D165" s="13">
        <v>5597</v>
      </c>
      <c r="E165" s="12">
        <v>3.59294</v>
      </c>
      <c r="F165" s="12">
        <v>5.0167599999999997</v>
      </c>
      <c r="G165" s="12">
        <v>9.5516100000000002</v>
      </c>
      <c r="H165" s="12">
        <v>11.1675</v>
      </c>
      <c r="I165" s="14"/>
      <c r="J165" s="19">
        <f t="shared" si="4"/>
        <v>2.4064845464998781</v>
      </c>
      <c r="K165" s="19">
        <f t="shared" si="5"/>
        <v>3.1286619180273915E-2</v>
      </c>
    </row>
    <row r="166" spans="1:11" x14ac:dyDescent="0.25">
      <c r="A166" s="12" t="s">
        <v>1245</v>
      </c>
      <c r="B166" s="12" t="s">
        <v>1246</v>
      </c>
      <c r="C166" s="12" t="s">
        <v>1247</v>
      </c>
      <c r="D166" s="13">
        <v>1752</v>
      </c>
      <c r="E166" s="12">
        <v>23.013100000000001</v>
      </c>
      <c r="F166" s="12">
        <v>15.652200000000001</v>
      </c>
      <c r="G166" s="12">
        <v>49.535899999999998</v>
      </c>
      <c r="H166" s="12">
        <v>43.816699999999997</v>
      </c>
      <c r="I166" s="14"/>
      <c r="J166" s="19">
        <f t="shared" si="4"/>
        <v>2.4143767150390656</v>
      </c>
      <c r="K166" s="19">
        <f t="shared" si="5"/>
        <v>3.1893303433075497E-2</v>
      </c>
    </row>
    <row r="167" spans="1:11" x14ac:dyDescent="0.25">
      <c r="A167" s="12" t="s">
        <v>1099</v>
      </c>
      <c r="B167" s="12" t="s">
        <v>1100</v>
      </c>
      <c r="C167" s="12" t="s">
        <v>1101</v>
      </c>
      <c r="D167" s="13">
        <v>3938</v>
      </c>
      <c r="E167" s="12">
        <v>5.7090199999999998</v>
      </c>
      <c r="F167" s="12">
        <v>4.9123599999999996</v>
      </c>
      <c r="G167" s="12">
        <v>12.078900000000001</v>
      </c>
      <c r="H167" s="12">
        <v>13.9801</v>
      </c>
      <c r="I167" s="14"/>
      <c r="J167" s="19">
        <f t="shared" si="4"/>
        <v>2.4534476687586739</v>
      </c>
      <c r="K167" s="19">
        <f t="shared" si="5"/>
        <v>4.6845434909395196E-2</v>
      </c>
    </row>
    <row r="168" spans="1:11" x14ac:dyDescent="0.25">
      <c r="A168" s="12" t="s">
        <v>958</v>
      </c>
      <c r="B168" s="12" t="s">
        <v>959</v>
      </c>
      <c r="C168" s="12" t="s">
        <v>960</v>
      </c>
      <c r="D168" s="13">
        <v>4878</v>
      </c>
      <c r="E168" s="12">
        <v>11.5154</v>
      </c>
      <c r="F168" s="12">
        <v>9.5540299999999991</v>
      </c>
      <c r="G168" s="12">
        <v>26.5167</v>
      </c>
      <c r="H168" s="12">
        <v>25.183499999999999</v>
      </c>
      <c r="I168" s="14"/>
      <c r="J168" s="19">
        <f t="shared" si="4"/>
        <v>2.4538015503978987</v>
      </c>
      <c r="K168" s="19">
        <f t="shared" si="5"/>
        <v>9.4688372882427898E-3</v>
      </c>
    </row>
    <row r="169" spans="1:11" x14ac:dyDescent="0.25">
      <c r="A169" s="12" t="s">
        <v>1041</v>
      </c>
      <c r="B169" s="12" t="s">
        <v>755</v>
      </c>
      <c r="C169" s="12" t="s">
        <v>1042</v>
      </c>
      <c r="D169" s="13">
        <v>6097</v>
      </c>
      <c r="E169" s="12">
        <v>10.123100000000001</v>
      </c>
      <c r="F169" s="12">
        <v>8.4977</v>
      </c>
      <c r="G169" s="12">
        <v>21.923999999999999</v>
      </c>
      <c r="H169" s="12">
        <v>23.8157</v>
      </c>
      <c r="I169" s="14"/>
      <c r="J169" s="19">
        <f t="shared" si="4"/>
        <v>2.4563767399896888</v>
      </c>
      <c r="K169" s="19">
        <f t="shared" si="5"/>
        <v>9.0276381699204503E-3</v>
      </c>
    </row>
    <row r="170" spans="1:11" x14ac:dyDescent="0.25">
      <c r="A170" s="12" t="s">
        <v>985</v>
      </c>
      <c r="B170" s="12" t="s">
        <v>484</v>
      </c>
      <c r="C170" s="12" t="s">
        <v>986</v>
      </c>
      <c r="D170" s="13">
        <v>3383</v>
      </c>
      <c r="E170" s="12">
        <v>0.61970400000000003</v>
      </c>
      <c r="F170" s="12">
        <v>0.69234099999999998</v>
      </c>
      <c r="G170" s="12">
        <v>1.5884100000000001</v>
      </c>
      <c r="H170" s="12">
        <v>1.7001599999999999</v>
      </c>
      <c r="I170" s="14"/>
      <c r="J170" s="19">
        <f t="shared" si="4"/>
        <v>2.5064460441524492</v>
      </c>
      <c r="K170" s="19">
        <f t="shared" si="5"/>
        <v>8.1782744671898121E-3</v>
      </c>
    </row>
    <row r="171" spans="1:11" x14ac:dyDescent="0.25">
      <c r="A171" s="12" t="s">
        <v>883</v>
      </c>
      <c r="B171" s="12" t="s">
        <v>884</v>
      </c>
      <c r="C171" s="12" t="s">
        <v>885</v>
      </c>
      <c r="D171" s="13">
        <v>4680</v>
      </c>
      <c r="E171" s="12">
        <v>10.5161</v>
      </c>
      <c r="F171" s="12">
        <v>10.2552</v>
      </c>
      <c r="G171" s="12">
        <v>25.585100000000001</v>
      </c>
      <c r="H171" s="12">
        <v>26.703199999999999</v>
      </c>
      <c r="I171" s="14"/>
      <c r="J171" s="19">
        <f t="shared" si="4"/>
        <v>2.51733401375937</v>
      </c>
      <c r="K171" s="19">
        <f t="shared" si="5"/>
        <v>1.6583563693829705E-2</v>
      </c>
    </row>
    <row r="172" spans="1:11" x14ac:dyDescent="0.25">
      <c r="A172" s="12" t="s">
        <v>848</v>
      </c>
      <c r="B172" s="12" t="s">
        <v>300</v>
      </c>
      <c r="C172" s="12" t="s">
        <v>849</v>
      </c>
      <c r="D172" s="13">
        <v>4668</v>
      </c>
      <c r="E172" s="12">
        <v>6.1591399999999998</v>
      </c>
      <c r="F172" s="12">
        <v>7.0800900000000002</v>
      </c>
      <c r="G172" s="12">
        <v>16.565899999999999</v>
      </c>
      <c r="H172" s="12">
        <v>17.049900000000001</v>
      </c>
      <c r="I172" s="14"/>
      <c r="J172" s="19">
        <f t="shared" si="4"/>
        <v>2.5391053709316935</v>
      </c>
      <c r="K172" s="19">
        <f t="shared" si="5"/>
        <v>8.3989531838963346E-3</v>
      </c>
    </row>
    <row r="173" spans="1:11" x14ac:dyDescent="0.25">
      <c r="A173" s="12" t="s">
        <v>1264</v>
      </c>
      <c r="B173" s="12" t="s">
        <v>1265</v>
      </c>
      <c r="C173" s="12" t="s">
        <v>1266</v>
      </c>
      <c r="D173" s="13">
        <v>1546</v>
      </c>
      <c r="E173" s="12">
        <v>2.3880400000000002</v>
      </c>
      <c r="F173" s="12">
        <v>3.02501</v>
      </c>
      <c r="G173" s="12">
        <v>6.59666</v>
      </c>
      <c r="H173" s="12">
        <v>7.2068899999999996</v>
      </c>
      <c r="I173" s="14"/>
      <c r="J173" s="19">
        <f t="shared" si="4"/>
        <v>2.5500503413048095</v>
      </c>
      <c r="K173" s="19">
        <f t="shared" si="5"/>
        <v>1.0937394436508869E-2</v>
      </c>
    </row>
    <row r="174" spans="1:11" x14ac:dyDescent="0.25">
      <c r="A174" s="12" t="s">
        <v>870</v>
      </c>
      <c r="B174" s="12" t="s">
        <v>871</v>
      </c>
      <c r="C174" s="12" t="s">
        <v>872</v>
      </c>
      <c r="D174" s="13">
        <v>3449</v>
      </c>
      <c r="E174" s="12">
        <v>6.8867700000000003</v>
      </c>
      <c r="F174" s="12">
        <v>5.8512700000000004</v>
      </c>
      <c r="G174" s="12">
        <v>16.640599999999999</v>
      </c>
      <c r="H174" s="12">
        <v>15.9567</v>
      </c>
      <c r="I174" s="14"/>
      <c r="J174" s="19">
        <f t="shared" si="4"/>
        <v>2.5590514710269394</v>
      </c>
      <c r="K174" s="19">
        <f t="shared" si="5"/>
        <v>6.9309904408884912E-3</v>
      </c>
    </row>
    <row r="175" spans="1:11" x14ac:dyDescent="0.25">
      <c r="A175" s="12" t="s">
        <v>1145</v>
      </c>
      <c r="B175" s="12" t="s">
        <v>1146</v>
      </c>
      <c r="C175" s="12" t="s">
        <v>1147</v>
      </c>
      <c r="D175" s="13">
        <v>1691</v>
      </c>
      <c r="E175" s="12">
        <v>168.77799999999999</v>
      </c>
      <c r="F175" s="12">
        <v>159.202</v>
      </c>
      <c r="G175" s="12">
        <v>438.62400000000002</v>
      </c>
      <c r="H175" s="12">
        <v>406.52300000000002</v>
      </c>
      <c r="I175" s="14"/>
      <c r="J175" s="19">
        <f t="shared" si="4"/>
        <v>2.5768248063906336</v>
      </c>
      <c r="K175" s="19">
        <f t="shared" si="5"/>
        <v>2.6526463221650406E-2</v>
      </c>
    </row>
    <row r="176" spans="1:11" x14ac:dyDescent="0.25">
      <c r="A176" s="12" t="s">
        <v>1280</v>
      </c>
      <c r="B176" s="12" t="s">
        <v>1281</v>
      </c>
      <c r="C176" s="12" t="s">
        <v>1282</v>
      </c>
      <c r="D176" s="13">
        <v>5641</v>
      </c>
      <c r="E176" s="12">
        <v>8.5674700000000001</v>
      </c>
      <c r="F176" s="12">
        <v>6.5523899999999999</v>
      </c>
      <c r="G176" s="12">
        <v>21.649100000000001</v>
      </c>
      <c r="H176" s="12">
        <v>18.087499999999999</v>
      </c>
      <c r="I176" s="14"/>
      <c r="J176" s="19">
        <f t="shared" si="4"/>
        <v>2.6281063449000186</v>
      </c>
      <c r="K176" s="19">
        <f t="shared" si="5"/>
        <v>4.4871992560112865E-2</v>
      </c>
    </row>
    <row r="177" spans="1:11" x14ac:dyDescent="0.25">
      <c r="A177" s="12" t="s">
        <v>853</v>
      </c>
      <c r="B177" s="12" t="s">
        <v>854</v>
      </c>
      <c r="C177" s="12" t="s">
        <v>855</v>
      </c>
      <c r="D177" s="13">
        <v>1492</v>
      </c>
      <c r="E177" s="12">
        <v>0.86239500000000002</v>
      </c>
      <c r="F177" s="12">
        <v>1.3460399999999999</v>
      </c>
      <c r="G177" s="12">
        <v>3.2187600000000001</v>
      </c>
      <c r="H177" s="12">
        <v>2.6001500000000002</v>
      </c>
      <c r="I177" s="14"/>
      <c r="J177" s="19">
        <f t="shared" si="4"/>
        <v>2.634856810365712</v>
      </c>
      <c r="K177" s="19">
        <f t="shared" si="5"/>
        <v>4.9113720779399281E-2</v>
      </c>
    </row>
    <row r="178" spans="1:11" x14ac:dyDescent="0.25">
      <c r="A178" s="12" t="s">
        <v>1675</v>
      </c>
      <c r="B178" s="12" t="s">
        <v>680</v>
      </c>
      <c r="C178" s="12" t="s">
        <v>1676</v>
      </c>
      <c r="D178" s="13">
        <v>1444</v>
      </c>
      <c r="E178" s="12">
        <v>0.39980700000000002</v>
      </c>
      <c r="F178" s="12">
        <v>0.40686600000000001</v>
      </c>
      <c r="G178" s="12">
        <v>1.09972</v>
      </c>
      <c r="H178" s="12">
        <v>1.05568</v>
      </c>
      <c r="I178" s="14"/>
      <c r="J178" s="19">
        <f t="shared" si="4"/>
        <v>2.6719624928564616</v>
      </c>
      <c r="K178" s="19">
        <f t="shared" si="5"/>
        <v>1.7856557666667484E-2</v>
      </c>
    </row>
    <row r="179" spans="1:11" x14ac:dyDescent="0.25">
      <c r="A179" s="12" t="s">
        <v>255</v>
      </c>
      <c r="B179" s="12" t="s">
        <v>256</v>
      </c>
      <c r="C179" s="12" t="s">
        <v>257</v>
      </c>
      <c r="D179" s="13">
        <v>4147</v>
      </c>
      <c r="E179" s="12">
        <v>3.03871</v>
      </c>
      <c r="F179" s="12">
        <v>4.7455100000000003</v>
      </c>
      <c r="G179" s="12">
        <v>9.56602</v>
      </c>
      <c r="H179" s="12">
        <v>11.2735</v>
      </c>
      <c r="I179" s="14"/>
      <c r="J179" s="19">
        <f t="shared" si="4"/>
        <v>2.6771494125294506</v>
      </c>
      <c r="K179" s="19">
        <f t="shared" si="5"/>
        <v>3.2537668762061427E-2</v>
      </c>
    </row>
    <row r="180" spans="1:11" x14ac:dyDescent="0.25">
      <c r="A180" s="12" t="s">
        <v>244</v>
      </c>
      <c r="B180" s="12" t="s">
        <v>245</v>
      </c>
      <c r="C180" s="12" t="s">
        <v>246</v>
      </c>
      <c r="D180" s="13">
        <v>3675</v>
      </c>
      <c r="E180" s="12">
        <v>1.36195</v>
      </c>
      <c r="F180" s="12">
        <v>1.63188</v>
      </c>
      <c r="G180" s="12">
        <v>4.12073</v>
      </c>
      <c r="H180" s="12">
        <v>3.8961399999999999</v>
      </c>
      <c r="I180" s="14"/>
      <c r="J180" s="19">
        <f t="shared" si="4"/>
        <v>2.6777973365221142</v>
      </c>
      <c r="K180" s="19">
        <f t="shared" si="5"/>
        <v>5.523046326550411E-3</v>
      </c>
    </row>
    <row r="181" spans="1:11" x14ac:dyDescent="0.25">
      <c r="A181" s="12" t="s">
        <v>94</v>
      </c>
      <c r="B181" s="12" t="s">
        <v>95</v>
      </c>
      <c r="C181" s="12" t="s">
        <v>96</v>
      </c>
      <c r="D181" s="13">
        <v>1947</v>
      </c>
      <c r="E181" s="12">
        <v>0.64024300000000001</v>
      </c>
      <c r="F181" s="12">
        <v>0.62353099999999995</v>
      </c>
      <c r="G181" s="12">
        <v>1.7894099999999999</v>
      </c>
      <c r="H181" s="12">
        <v>1.6476999999999999</v>
      </c>
      <c r="I181" s="14"/>
      <c r="J181" s="19">
        <f t="shared" si="4"/>
        <v>2.7197188737859772</v>
      </c>
      <c r="K181" s="19">
        <f t="shared" si="5"/>
        <v>3.8908614795196222E-2</v>
      </c>
    </row>
    <row r="182" spans="1:11" x14ac:dyDescent="0.25">
      <c r="A182" s="12" t="s">
        <v>1524</v>
      </c>
      <c r="B182" s="12" t="s">
        <v>1071</v>
      </c>
      <c r="C182" s="12" t="s">
        <v>1072</v>
      </c>
      <c r="D182" s="13">
        <v>2625</v>
      </c>
      <c r="E182" s="12">
        <v>3.0728900000000001</v>
      </c>
      <c r="F182" s="12">
        <v>3.9452699999999998</v>
      </c>
      <c r="G182" s="12">
        <v>8.9888899999999996</v>
      </c>
      <c r="H182" s="12">
        <v>10.1081</v>
      </c>
      <c r="I182" s="14"/>
      <c r="J182" s="19">
        <f t="shared" si="4"/>
        <v>2.7210821639860017</v>
      </c>
      <c r="K182" s="19">
        <f t="shared" si="5"/>
        <v>1.6058400074979398E-2</v>
      </c>
    </row>
    <row r="183" spans="1:11" x14ac:dyDescent="0.25">
      <c r="A183" s="12" t="s">
        <v>946</v>
      </c>
      <c r="B183" s="12" t="s">
        <v>947</v>
      </c>
      <c r="C183" s="12" t="s">
        <v>948</v>
      </c>
      <c r="D183" s="13">
        <v>1501</v>
      </c>
      <c r="E183" s="12">
        <v>0.48535499999999998</v>
      </c>
      <c r="F183" s="12">
        <v>0.51755300000000004</v>
      </c>
      <c r="G183" s="12">
        <v>1.33596</v>
      </c>
      <c r="H183" s="12">
        <v>1.40021</v>
      </c>
      <c r="I183" s="14"/>
      <c r="J183" s="19">
        <f t="shared" si="4"/>
        <v>2.72823628887196</v>
      </c>
      <c r="K183" s="19">
        <f t="shared" si="5"/>
        <v>6.8540167121469162E-3</v>
      </c>
    </row>
    <row r="184" spans="1:11" x14ac:dyDescent="0.25">
      <c r="A184" s="12" t="s">
        <v>688</v>
      </c>
      <c r="B184" s="12" t="s">
        <v>687</v>
      </c>
      <c r="C184" s="12" t="s">
        <v>689</v>
      </c>
      <c r="D184" s="13">
        <v>2032</v>
      </c>
      <c r="E184" s="12">
        <v>8.5133600000000005</v>
      </c>
      <c r="F184" s="12">
        <v>7.6321899999999996</v>
      </c>
      <c r="G184" s="12">
        <v>22.914300000000001</v>
      </c>
      <c r="H184" s="12">
        <v>21.680599999999998</v>
      </c>
      <c r="I184" s="14"/>
      <c r="J184" s="19">
        <f t="shared" si="4"/>
        <v>2.7620551792908881</v>
      </c>
      <c r="K184" s="19">
        <f t="shared" si="5"/>
        <v>4.3939412202070637E-3</v>
      </c>
    </row>
    <row r="185" spans="1:11" x14ac:dyDescent="0.25">
      <c r="A185" s="12" t="s">
        <v>878</v>
      </c>
      <c r="B185" s="12" t="s">
        <v>183</v>
      </c>
      <c r="C185" s="12" t="s">
        <v>233</v>
      </c>
      <c r="D185" s="13">
        <v>2075</v>
      </c>
      <c r="E185" s="12">
        <v>1.7125999999999999</v>
      </c>
      <c r="F185" s="12">
        <v>1.88588</v>
      </c>
      <c r="G185" s="12">
        <v>4.9471699999999998</v>
      </c>
      <c r="H185" s="12">
        <v>5.0258500000000002</v>
      </c>
      <c r="I185" s="14"/>
      <c r="J185" s="19">
        <f t="shared" si="4"/>
        <v>2.7714535025899827</v>
      </c>
      <c r="K185" s="19">
        <f t="shared" si="5"/>
        <v>5.3578043744967416E-3</v>
      </c>
    </row>
    <row r="186" spans="1:11" x14ac:dyDescent="0.25">
      <c r="A186" s="12" t="s">
        <v>1693</v>
      </c>
      <c r="B186" s="12" t="s">
        <v>1597</v>
      </c>
      <c r="C186" s="12" t="s">
        <v>1694</v>
      </c>
      <c r="D186" s="13">
        <v>2692</v>
      </c>
      <c r="E186" s="12">
        <v>0.97987400000000002</v>
      </c>
      <c r="F186" s="12">
        <v>1.27016</v>
      </c>
      <c r="G186" s="12">
        <v>3.1841599999999999</v>
      </c>
      <c r="H186" s="12">
        <v>3.1074799999999998</v>
      </c>
      <c r="I186" s="14"/>
      <c r="J186" s="19">
        <f t="shared" si="4"/>
        <v>2.7962421901180159</v>
      </c>
      <c r="K186" s="19">
        <f t="shared" si="5"/>
        <v>3.3985879936025171E-2</v>
      </c>
    </row>
    <row r="187" spans="1:11" x14ac:dyDescent="0.25">
      <c r="A187" s="12" t="s">
        <v>530</v>
      </c>
      <c r="B187" s="12" t="s">
        <v>528</v>
      </c>
      <c r="C187" s="12" t="s">
        <v>529</v>
      </c>
      <c r="D187" s="13">
        <v>6788</v>
      </c>
      <c r="E187" s="12">
        <v>1.17492</v>
      </c>
      <c r="F187" s="12">
        <v>1.3032999999999999</v>
      </c>
      <c r="G187" s="12">
        <v>3.3168299999999999</v>
      </c>
      <c r="H187" s="12">
        <v>3.76641</v>
      </c>
      <c r="I187" s="14"/>
      <c r="J187" s="19">
        <f t="shared" si="4"/>
        <v>2.8581966088563568</v>
      </c>
      <c r="K187" s="19">
        <f t="shared" si="5"/>
        <v>4.6209919163323794E-2</v>
      </c>
    </row>
    <row r="188" spans="1:11" x14ac:dyDescent="0.25">
      <c r="A188" s="12" t="s">
        <v>182</v>
      </c>
      <c r="B188" s="12" t="s">
        <v>183</v>
      </c>
      <c r="C188" s="12" t="s">
        <v>184</v>
      </c>
      <c r="D188" s="13">
        <v>1922</v>
      </c>
      <c r="E188" s="12">
        <v>2.85914</v>
      </c>
      <c r="F188" s="12">
        <v>3.0993200000000001</v>
      </c>
      <c r="G188" s="12">
        <v>8.3027599999999993</v>
      </c>
      <c r="H188" s="12">
        <v>8.7531099999999995</v>
      </c>
      <c r="I188" s="14"/>
      <c r="J188" s="19">
        <f t="shared" si="4"/>
        <v>2.8624627840079477</v>
      </c>
      <c r="K188" s="19">
        <f t="shared" si="5"/>
        <v>6.9336072793171879E-3</v>
      </c>
    </row>
    <row r="189" spans="1:11" x14ac:dyDescent="0.25">
      <c r="A189" s="12" t="s">
        <v>934</v>
      </c>
      <c r="B189" s="12" t="s">
        <v>507</v>
      </c>
      <c r="C189" s="12" t="s">
        <v>508</v>
      </c>
      <c r="D189" s="13">
        <v>4185</v>
      </c>
      <c r="E189" s="12">
        <v>9.7094500000000004</v>
      </c>
      <c r="F189" s="12">
        <v>10.032</v>
      </c>
      <c r="G189" s="12">
        <v>27.713000000000001</v>
      </c>
      <c r="H189" s="12">
        <v>28.985199999999999</v>
      </c>
      <c r="I189" s="14"/>
      <c r="J189" s="19">
        <f t="shared" si="4"/>
        <v>2.8720382747974438</v>
      </c>
      <c r="K189" s="19">
        <f t="shared" si="5"/>
        <v>1.5187505020465966E-2</v>
      </c>
    </row>
    <row r="190" spans="1:11" x14ac:dyDescent="0.25">
      <c r="A190" s="12" t="s">
        <v>390</v>
      </c>
      <c r="B190" s="12" t="s">
        <v>317</v>
      </c>
      <c r="C190" s="12" t="s">
        <v>391</v>
      </c>
      <c r="D190" s="13">
        <v>7795</v>
      </c>
      <c r="E190" s="12">
        <v>0.45798299999999997</v>
      </c>
      <c r="F190" s="12">
        <v>0.56002600000000002</v>
      </c>
      <c r="G190" s="12">
        <v>1.5980000000000001</v>
      </c>
      <c r="H190" s="12">
        <v>1.3660600000000001</v>
      </c>
      <c r="I190" s="14"/>
      <c r="J190" s="19">
        <f t="shared" si="4"/>
        <v>2.911624553417504</v>
      </c>
      <c r="K190" s="19">
        <f t="shared" si="5"/>
        <v>4.2941375350030425E-2</v>
      </c>
    </row>
    <row r="191" spans="1:11" x14ac:dyDescent="0.25">
      <c r="A191" s="12" t="s">
        <v>654</v>
      </c>
      <c r="B191" s="12" t="s">
        <v>655</v>
      </c>
      <c r="C191" s="12" t="s">
        <v>656</v>
      </c>
      <c r="D191" s="13">
        <v>5208</v>
      </c>
      <c r="E191" s="12">
        <v>1.16652</v>
      </c>
      <c r="F191" s="12">
        <v>0.86876100000000001</v>
      </c>
      <c r="G191" s="12">
        <v>3.22349</v>
      </c>
      <c r="H191" s="12">
        <v>2.78525</v>
      </c>
      <c r="I191" s="14"/>
      <c r="J191" s="19">
        <f t="shared" si="4"/>
        <v>2.9522901260317371</v>
      </c>
      <c r="K191" s="19">
        <f t="shared" si="5"/>
        <v>2.4361441260157716E-2</v>
      </c>
    </row>
    <row r="192" spans="1:11" x14ac:dyDescent="0.25">
      <c r="A192" s="12" t="s">
        <v>269</v>
      </c>
      <c r="B192" s="12" t="s">
        <v>270</v>
      </c>
      <c r="C192" s="12" t="s">
        <v>271</v>
      </c>
      <c r="D192" s="13">
        <v>6276</v>
      </c>
      <c r="E192" s="12">
        <v>3.1243599999999998</v>
      </c>
      <c r="F192" s="12">
        <v>2.5321699999999998</v>
      </c>
      <c r="G192" s="12">
        <v>8.92422</v>
      </c>
      <c r="H192" s="12">
        <v>7.9363700000000001</v>
      </c>
      <c r="I192" s="14"/>
      <c r="J192" s="19">
        <f t="shared" si="4"/>
        <v>2.9807302356745216</v>
      </c>
      <c r="K192" s="19">
        <f t="shared" si="5"/>
        <v>1.9295174685140672E-2</v>
      </c>
    </row>
    <row r="193" spans="1:11" x14ac:dyDescent="0.25">
      <c r="A193" s="12" t="s">
        <v>1012</v>
      </c>
      <c r="B193" s="12" t="s">
        <v>156</v>
      </c>
      <c r="C193" s="12" t="s">
        <v>1013</v>
      </c>
      <c r="D193" s="13">
        <v>1952</v>
      </c>
      <c r="E193" s="12">
        <v>3.7438099999999999</v>
      </c>
      <c r="F193" s="12">
        <v>4.2833899999999998</v>
      </c>
      <c r="G193" s="12">
        <v>12.019399999999999</v>
      </c>
      <c r="H193" s="12">
        <v>11.9123</v>
      </c>
      <c r="I193" s="14"/>
      <c r="J193" s="19">
        <f t="shared" si="4"/>
        <v>2.9813259916284629</v>
      </c>
      <c r="K193" s="19">
        <f t="shared" si="5"/>
        <v>1.7184721368501788E-2</v>
      </c>
    </row>
    <row r="194" spans="1:11" x14ac:dyDescent="0.25">
      <c r="A194" s="12" t="s">
        <v>1026</v>
      </c>
      <c r="B194" s="12" t="s">
        <v>315</v>
      </c>
      <c r="C194" s="12" t="s">
        <v>316</v>
      </c>
      <c r="D194" s="13">
        <v>3133</v>
      </c>
      <c r="E194" s="12">
        <v>1.80724</v>
      </c>
      <c r="F194" s="12">
        <v>1.6806000000000001</v>
      </c>
      <c r="G194" s="12">
        <v>5.3887200000000002</v>
      </c>
      <c r="H194" s="12">
        <v>5.0178799999999999</v>
      </c>
      <c r="I194" s="14"/>
      <c r="J194" s="19">
        <f t="shared" ref="J194:J257" si="6">AVERAGE(G194:H194)/AVERAGE(E194:F194)</f>
        <v>2.9836804440570668</v>
      </c>
      <c r="K194" s="19">
        <f t="shared" ref="K194:K257" si="7">_xlfn.T.TEST(E194:F194,G194:H194,2,3)</f>
        <v>1.9764328296525899E-2</v>
      </c>
    </row>
    <row r="195" spans="1:11" x14ac:dyDescent="0.25">
      <c r="A195" s="12" t="s">
        <v>805</v>
      </c>
      <c r="B195" s="12" t="s">
        <v>804</v>
      </c>
      <c r="C195" s="12" t="s">
        <v>806</v>
      </c>
      <c r="D195" s="13">
        <v>2257</v>
      </c>
      <c r="E195" s="12">
        <v>0.66042000000000001</v>
      </c>
      <c r="F195" s="12">
        <v>0.60398499999999999</v>
      </c>
      <c r="G195" s="12">
        <v>1.7924199999999999</v>
      </c>
      <c r="H195" s="12">
        <v>1.98291</v>
      </c>
      <c r="I195" s="14"/>
      <c r="J195" s="19">
        <f t="shared" si="6"/>
        <v>2.9858550069004788</v>
      </c>
      <c r="K195" s="19">
        <f t="shared" si="7"/>
        <v>3.3714944694340762E-2</v>
      </c>
    </row>
    <row r="196" spans="1:11" x14ac:dyDescent="0.25">
      <c r="A196" s="12" t="s">
        <v>1276</v>
      </c>
      <c r="B196" s="12" t="s">
        <v>170</v>
      </c>
      <c r="C196" s="12" t="s">
        <v>171</v>
      </c>
      <c r="D196" s="13">
        <v>3714</v>
      </c>
      <c r="E196" s="12">
        <v>0.64992300000000003</v>
      </c>
      <c r="F196" s="12">
        <v>0.348638</v>
      </c>
      <c r="G196" s="12">
        <v>1.62243</v>
      </c>
      <c r="H196" s="12">
        <v>1.38422</v>
      </c>
      <c r="I196" s="14"/>
      <c r="J196" s="19">
        <f t="shared" si="6"/>
        <v>3.0109828042553235</v>
      </c>
      <c r="K196" s="19">
        <f t="shared" si="7"/>
        <v>3.8660313136364734E-2</v>
      </c>
    </row>
    <row r="197" spans="1:11" x14ac:dyDescent="0.25">
      <c r="A197" s="12" t="s">
        <v>1254</v>
      </c>
      <c r="B197" s="12" t="s">
        <v>1255</v>
      </c>
      <c r="C197" s="12" t="s">
        <v>1256</v>
      </c>
      <c r="D197" s="13">
        <v>5459</v>
      </c>
      <c r="E197" s="12">
        <v>4.0674999999999999</v>
      </c>
      <c r="F197" s="12">
        <v>4.1789100000000001</v>
      </c>
      <c r="G197" s="12">
        <v>12.6198</v>
      </c>
      <c r="H197" s="12">
        <v>12.369</v>
      </c>
      <c r="I197" s="14"/>
      <c r="J197" s="19">
        <f t="shared" si="6"/>
        <v>3.0302640785505446</v>
      </c>
      <c r="K197" s="19">
        <f t="shared" si="7"/>
        <v>2.4600791026525948E-3</v>
      </c>
    </row>
    <row r="198" spans="1:11" x14ac:dyDescent="0.25">
      <c r="A198" s="12" t="s">
        <v>44</v>
      </c>
      <c r="B198" s="12" t="s">
        <v>45</v>
      </c>
      <c r="C198" s="12" t="s">
        <v>46</v>
      </c>
      <c r="D198" s="13">
        <v>2378</v>
      </c>
      <c r="E198" s="12">
        <v>9.5877400000000002</v>
      </c>
      <c r="F198" s="12">
        <v>7.3455000000000004</v>
      </c>
      <c r="G198" s="12">
        <v>26.636700000000001</v>
      </c>
      <c r="H198" s="12">
        <v>25.434699999999999</v>
      </c>
      <c r="I198" s="14"/>
      <c r="J198" s="19">
        <f t="shared" si="6"/>
        <v>3.0750996265333743</v>
      </c>
      <c r="K198" s="19">
        <f t="shared" si="7"/>
        <v>1.3686642157733695E-2</v>
      </c>
    </row>
    <row r="199" spans="1:11" x14ac:dyDescent="0.25">
      <c r="A199" s="12" t="s">
        <v>32</v>
      </c>
      <c r="B199" s="12" t="s">
        <v>33</v>
      </c>
      <c r="C199" s="12" t="s">
        <v>34</v>
      </c>
      <c r="D199" s="13">
        <v>2222</v>
      </c>
      <c r="E199" s="12">
        <v>2.0408900000000001</v>
      </c>
      <c r="F199" s="12">
        <v>1.65893</v>
      </c>
      <c r="G199" s="12">
        <v>5.79305</v>
      </c>
      <c r="H199" s="12">
        <v>5.5968999999999998</v>
      </c>
      <c r="I199" s="14"/>
      <c r="J199" s="19">
        <f t="shared" si="6"/>
        <v>3.0785146304414805</v>
      </c>
      <c r="K199" s="19">
        <f t="shared" si="7"/>
        <v>1.0091891691505782E-2</v>
      </c>
    </row>
    <row r="200" spans="1:11" x14ac:dyDescent="0.25">
      <c r="A200" s="12" t="s">
        <v>1148</v>
      </c>
      <c r="B200" s="12" t="s">
        <v>1149</v>
      </c>
      <c r="C200" s="12" t="s">
        <v>1150</v>
      </c>
      <c r="D200" s="13">
        <v>4491</v>
      </c>
      <c r="E200" s="12">
        <v>0.92109700000000005</v>
      </c>
      <c r="F200" s="12">
        <v>0.77545799999999998</v>
      </c>
      <c r="G200" s="12">
        <v>2.5476000000000001</v>
      </c>
      <c r="H200" s="12">
        <v>2.68953</v>
      </c>
      <c r="I200" s="14"/>
      <c r="J200" s="19">
        <f t="shared" si="6"/>
        <v>3.086920258995435</v>
      </c>
      <c r="K200" s="19">
        <f t="shared" si="7"/>
        <v>3.2923934995909552E-3</v>
      </c>
    </row>
    <row r="201" spans="1:11" x14ac:dyDescent="0.25">
      <c r="A201" s="12" t="s">
        <v>979</v>
      </c>
      <c r="B201" s="12" t="s">
        <v>980</v>
      </c>
      <c r="C201" s="12" t="s">
        <v>981</v>
      </c>
      <c r="D201" s="13">
        <v>2649</v>
      </c>
      <c r="E201" s="12">
        <v>4.2950299999999997</v>
      </c>
      <c r="F201" s="12">
        <v>4.7196100000000003</v>
      </c>
      <c r="G201" s="12">
        <v>13.529500000000001</v>
      </c>
      <c r="H201" s="12">
        <v>14.389099999999999</v>
      </c>
      <c r="I201" s="14"/>
      <c r="J201" s="19">
        <f t="shared" si="6"/>
        <v>3.0970288330981601</v>
      </c>
      <c r="K201" s="19">
        <f t="shared" si="7"/>
        <v>9.4981788323726321E-3</v>
      </c>
    </row>
    <row r="202" spans="1:11" x14ac:dyDescent="0.25">
      <c r="A202" s="12" t="s">
        <v>54</v>
      </c>
      <c r="B202" s="12" t="s">
        <v>55</v>
      </c>
      <c r="C202" s="12" t="s">
        <v>56</v>
      </c>
      <c r="D202" s="13">
        <v>4493</v>
      </c>
      <c r="E202" s="12">
        <v>1.6411899999999999</v>
      </c>
      <c r="F202" s="12">
        <v>1.22227</v>
      </c>
      <c r="G202" s="12">
        <v>4.6496500000000003</v>
      </c>
      <c r="H202" s="12">
        <v>4.3721500000000004</v>
      </c>
      <c r="I202" s="14"/>
      <c r="J202" s="19">
        <f t="shared" si="6"/>
        <v>3.150663882156552</v>
      </c>
      <c r="K202" s="19">
        <f t="shared" si="7"/>
        <v>1.0908892176512034E-2</v>
      </c>
    </row>
    <row r="203" spans="1:11" x14ac:dyDescent="0.25">
      <c r="A203" s="12" t="s">
        <v>51</v>
      </c>
      <c r="B203" s="12" t="s">
        <v>52</v>
      </c>
      <c r="C203" s="12" t="s">
        <v>53</v>
      </c>
      <c r="D203" s="13">
        <v>5443</v>
      </c>
      <c r="E203" s="12">
        <v>2.1735799999999998</v>
      </c>
      <c r="F203" s="12">
        <v>1.5046900000000001</v>
      </c>
      <c r="G203" s="12">
        <v>5.23996</v>
      </c>
      <c r="H203" s="12">
        <v>6.45092</v>
      </c>
      <c r="I203" s="14"/>
      <c r="J203" s="19">
        <f t="shared" si="6"/>
        <v>3.1783637416502866</v>
      </c>
      <c r="K203" s="19">
        <f t="shared" si="7"/>
        <v>4.8958309848417814E-2</v>
      </c>
    </row>
    <row r="204" spans="1:11" x14ac:dyDescent="0.25">
      <c r="A204" s="12" t="s">
        <v>850</v>
      </c>
      <c r="B204" s="12" t="s">
        <v>300</v>
      </c>
      <c r="C204" s="12" t="s">
        <v>851</v>
      </c>
      <c r="D204" s="13">
        <v>4475</v>
      </c>
      <c r="E204" s="12">
        <v>1.1622399999999999</v>
      </c>
      <c r="F204" s="12">
        <v>1.8367500000000001</v>
      </c>
      <c r="G204" s="12">
        <v>4.99444</v>
      </c>
      <c r="H204" s="12">
        <v>4.6012899999999997</v>
      </c>
      <c r="I204" s="14"/>
      <c r="J204" s="19">
        <f t="shared" si="6"/>
        <v>3.1996538834741028</v>
      </c>
      <c r="K204" s="19">
        <f t="shared" si="7"/>
        <v>2.5326997067924562E-2</v>
      </c>
    </row>
    <row r="205" spans="1:11" x14ac:dyDescent="0.25">
      <c r="A205" s="12" t="s">
        <v>1134</v>
      </c>
      <c r="B205" s="12" t="s">
        <v>1135</v>
      </c>
      <c r="C205" s="12" t="s">
        <v>1136</v>
      </c>
      <c r="D205" s="13">
        <v>1724</v>
      </c>
      <c r="E205" s="12">
        <v>2.3719399999999999</v>
      </c>
      <c r="F205" s="12">
        <v>3.0913599999999999</v>
      </c>
      <c r="G205" s="12">
        <v>8.1869899999999998</v>
      </c>
      <c r="H205" s="12">
        <v>9.3360000000000003</v>
      </c>
      <c r="I205" s="14"/>
      <c r="J205" s="19">
        <f t="shared" si="6"/>
        <v>3.2074002892024964</v>
      </c>
      <c r="K205" s="19">
        <f t="shared" si="7"/>
        <v>2.0743408047898652E-2</v>
      </c>
    </row>
    <row r="206" spans="1:11" x14ac:dyDescent="0.25">
      <c r="A206" s="12" t="s">
        <v>1521</v>
      </c>
      <c r="B206" s="12" t="s">
        <v>240</v>
      </c>
      <c r="C206" s="12" t="s">
        <v>1522</v>
      </c>
      <c r="D206" s="13">
        <v>8100</v>
      </c>
      <c r="E206" s="12">
        <v>1.03624</v>
      </c>
      <c r="F206" s="12">
        <v>0.65127299999999999</v>
      </c>
      <c r="G206" s="12">
        <v>2.4729199999999998</v>
      </c>
      <c r="H206" s="12">
        <v>2.9598499999999999</v>
      </c>
      <c r="I206" s="14"/>
      <c r="J206" s="19">
        <f t="shared" si="6"/>
        <v>3.2193944579982494</v>
      </c>
      <c r="K206" s="19">
        <f t="shared" si="7"/>
        <v>2.9796538604697668E-2</v>
      </c>
    </row>
    <row r="207" spans="1:11" x14ac:dyDescent="0.25">
      <c r="A207" s="12" t="s">
        <v>1055</v>
      </c>
      <c r="B207" s="12" t="s">
        <v>1056</v>
      </c>
      <c r="C207" s="12" t="s">
        <v>1057</v>
      </c>
      <c r="D207" s="13">
        <v>3991</v>
      </c>
      <c r="E207" s="12">
        <v>26.944199999999999</v>
      </c>
      <c r="F207" s="12">
        <v>21.532499999999999</v>
      </c>
      <c r="G207" s="12">
        <v>80.620599999999996</v>
      </c>
      <c r="H207" s="12">
        <v>78.134399999999999</v>
      </c>
      <c r="I207" s="14"/>
      <c r="J207" s="19">
        <f t="shared" si="6"/>
        <v>3.2748722582188972</v>
      </c>
      <c r="K207" s="19">
        <f t="shared" si="7"/>
        <v>1.1975559655735492E-2</v>
      </c>
    </row>
    <row r="208" spans="1:11" x14ac:dyDescent="0.25">
      <c r="A208" s="12" t="s">
        <v>1629</v>
      </c>
      <c r="B208" s="12" t="s">
        <v>1627</v>
      </c>
      <c r="C208" s="12" t="s">
        <v>1628</v>
      </c>
      <c r="D208" s="13">
        <v>934</v>
      </c>
      <c r="E208" s="12">
        <v>0.468059</v>
      </c>
      <c r="F208" s="12">
        <v>0.77734599999999998</v>
      </c>
      <c r="G208" s="12">
        <v>1.8587400000000001</v>
      </c>
      <c r="H208" s="12">
        <v>2.2295699999999998</v>
      </c>
      <c r="I208" s="14"/>
      <c r="J208" s="19">
        <f t="shared" si="6"/>
        <v>3.2827152613005413</v>
      </c>
      <c r="K208" s="19">
        <f t="shared" si="7"/>
        <v>2.9762498612819693E-2</v>
      </c>
    </row>
    <row r="209" spans="1:11" x14ac:dyDescent="0.25">
      <c r="A209" s="12" t="s">
        <v>1637</v>
      </c>
      <c r="B209" s="12" t="s">
        <v>511</v>
      </c>
      <c r="C209" s="12" t="s">
        <v>512</v>
      </c>
      <c r="D209" s="13">
        <v>5084</v>
      </c>
      <c r="E209" s="12">
        <v>0.75304400000000005</v>
      </c>
      <c r="F209" s="12">
        <v>0.428176</v>
      </c>
      <c r="G209" s="12">
        <v>2.1842999999999999</v>
      </c>
      <c r="H209" s="12">
        <v>1.80681</v>
      </c>
      <c r="I209" s="14"/>
      <c r="J209" s="19">
        <f t="shared" si="6"/>
        <v>3.3788032711941884</v>
      </c>
      <c r="K209" s="19">
        <f t="shared" si="7"/>
        <v>3.1521181616633989E-2</v>
      </c>
    </row>
    <row r="210" spans="1:11" x14ac:dyDescent="0.25">
      <c r="A210" s="12" t="s">
        <v>162</v>
      </c>
      <c r="B210" s="12" t="s">
        <v>13</v>
      </c>
      <c r="C210" s="12" t="s">
        <v>163</v>
      </c>
      <c r="D210" s="13">
        <v>1656</v>
      </c>
      <c r="E210" s="12">
        <v>1.0515600000000001</v>
      </c>
      <c r="F210" s="12">
        <v>1.32544</v>
      </c>
      <c r="G210" s="12">
        <v>3.9037700000000002</v>
      </c>
      <c r="H210" s="12">
        <v>4.4514800000000001</v>
      </c>
      <c r="I210" s="14"/>
      <c r="J210" s="19">
        <f t="shared" si="6"/>
        <v>3.5150399663441316</v>
      </c>
      <c r="K210" s="19">
        <f t="shared" si="7"/>
        <v>2.5871992684731896E-2</v>
      </c>
    </row>
    <row r="211" spans="1:11" x14ac:dyDescent="0.25">
      <c r="A211" s="12" t="s">
        <v>1331</v>
      </c>
      <c r="B211" s="12" t="s">
        <v>1332</v>
      </c>
      <c r="C211" s="12" t="s">
        <v>1333</v>
      </c>
      <c r="D211" s="13">
        <v>1872</v>
      </c>
      <c r="E211" s="12">
        <v>0.39455699999999999</v>
      </c>
      <c r="F211" s="12">
        <v>0.44076599999999999</v>
      </c>
      <c r="G211" s="12">
        <v>1.6243300000000001</v>
      </c>
      <c r="H211" s="12">
        <v>1.44326</v>
      </c>
      <c r="I211" s="14"/>
      <c r="J211" s="19">
        <f t="shared" si="6"/>
        <v>3.672339921204133</v>
      </c>
      <c r="K211" s="19">
        <f t="shared" si="7"/>
        <v>3.9709895346167146E-2</v>
      </c>
    </row>
    <row r="212" spans="1:11" x14ac:dyDescent="0.25">
      <c r="A212" s="12" t="s">
        <v>1032</v>
      </c>
      <c r="B212" s="12" t="s">
        <v>1033</v>
      </c>
      <c r="C212" s="12" t="s">
        <v>1034</v>
      </c>
      <c r="D212" s="13">
        <v>4232</v>
      </c>
      <c r="E212" s="12">
        <v>1.61256</v>
      </c>
      <c r="F212" s="12">
        <v>1.7776099999999999</v>
      </c>
      <c r="G212" s="12">
        <v>6.4526399999999997</v>
      </c>
      <c r="H212" s="12">
        <v>6.0394899999999998</v>
      </c>
      <c r="I212" s="14"/>
      <c r="J212" s="19">
        <f t="shared" si="6"/>
        <v>3.6848093163469677</v>
      </c>
      <c r="K212" s="19">
        <f t="shared" si="7"/>
        <v>1.3286031009793444E-2</v>
      </c>
    </row>
    <row r="213" spans="1:11" x14ac:dyDescent="0.25">
      <c r="A213" s="12" t="s">
        <v>1473</v>
      </c>
      <c r="B213" s="12" t="s">
        <v>22</v>
      </c>
      <c r="C213" s="12" t="s">
        <v>827</v>
      </c>
      <c r="D213" s="13">
        <v>1818</v>
      </c>
      <c r="E213" s="12">
        <v>5.1484300000000003</v>
      </c>
      <c r="F213" s="12">
        <v>6.9878099999999996</v>
      </c>
      <c r="G213" s="12">
        <v>24.621400000000001</v>
      </c>
      <c r="H213" s="12">
        <v>20.5901</v>
      </c>
      <c r="I213" s="14"/>
      <c r="J213" s="19">
        <f t="shared" si="6"/>
        <v>3.7253300857596749</v>
      </c>
      <c r="K213" s="19">
        <f t="shared" si="7"/>
        <v>4.2792860446294941E-2</v>
      </c>
    </row>
    <row r="214" spans="1:11" x14ac:dyDescent="0.25">
      <c r="A214" s="12" t="s">
        <v>1015</v>
      </c>
      <c r="B214" s="12" t="s">
        <v>335</v>
      </c>
      <c r="C214" s="12" t="s">
        <v>336</v>
      </c>
      <c r="D214" s="13">
        <v>1467</v>
      </c>
      <c r="E214" s="12">
        <v>5.1200900000000003</v>
      </c>
      <c r="F214" s="12">
        <v>4.9288400000000001</v>
      </c>
      <c r="G214" s="12">
        <v>18.283899999999999</v>
      </c>
      <c r="H214" s="12">
        <v>19.628900000000002</v>
      </c>
      <c r="I214" s="14"/>
      <c r="J214" s="19">
        <f t="shared" si="6"/>
        <v>3.7728195937278897</v>
      </c>
      <c r="K214" s="19">
        <f t="shared" si="7"/>
        <v>2.767764608858218E-2</v>
      </c>
    </row>
    <row r="215" spans="1:11" x14ac:dyDescent="0.25">
      <c r="A215" s="12" t="s">
        <v>513</v>
      </c>
      <c r="B215" s="12" t="s">
        <v>514</v>
      </c>
      <c r="C215" s="12" t="s">
        <v>515</v>
      </c>
      <c r="D215" s="13">
        <v>2039</v>
      </c>
      <c r="E215" s="12">
        <v>0.30934899999999999</v>
      </c>
      <c r="F215" s="12">
        <v>0.22816800000000001</v>
      </c>
      <c r="G215" s="12">
        <v>1.10606</v>
      </c>
      <c r="H215" s="12">
        <v>0.93355399999999999</v>
      </c>
      <c r="I215" s="14"/>
      <c r="J215" s="19">
        <f t="shared" si="6"/>
        <v>3.7945106852434436</v>
      </c>
      <c r="K215" s="19">
        <f t="shared" si="7"/>
        <v>3.8232624081736083E-2</v>
      </c>
    </row>
    <row r="216" spans="1:11" x14ac:dyDescent="0.25">
      <c r="A216" s="12" t="s">
        <v>937</v>
      </c>
      <c r="B216" s="12" t="s">
        <v>938</v>
      </c>
      <c r="C216" s="12" t="s">
        <v>939</v>
      </c>
      <c r="D216" s="13">
        <v>4709</v>
      </c>
      <c r="E216" s="12">
        <v>1.5434399999999999</v>
      </c>
      <c r="F216" s="12">
        <v>1.37653</v>
      </c>
      <c r="G216" s="12">
        <v>5.8533400000000002</v>
      </c>
      <c r="H216" s="12">
        <v>5.4937699999999996</v>
      </c>
      <c r="I216" s="14"/>
      <c r="J216" s="19">
        <f t="shared" si="6"/>
        <v>3.8860365003750039</v>
      </c>
      <c r="K216" s="19">
        <f t="shared" si="7"/>
        <v>9.6716752954515411E-3</v>
      </c>
    </row>
    <row r="217" spans="1:11" x14ac:dyDescent="0.25">
      <c r="A217" s="12" t="s">
        <v>1157</v>
      </c>
      <c r="B217" s="12" t="s">
        <v>1158</v>
      </c>
      <c r="C217" s="12" t="s">
        <v>1159</v>
      </c>
      <c r="D217" s="13">
        <v>1665</v>
      </c>
      <c r="E217" s="12">
        <v>1.21428</v>
      </c>
      <c r="F217" s="12">
        <v>1.7065600000000001</v>
      </c>
      <c r="G217" s="12">
        <v>5.4987000000000004</v>
      </c>
      <c r="H217" s="12">
        <v>5.9839099999999998</v>
      </c>
      <c r="I217" s="14"/>
      <c r="J217" s="19">
        <f t="shared" si="6"/>
        <v>3.9312697717095086</v>
      </c>
      <c r="K217" s="19">
        <f t="shared" si="7"/>
        <v>6.4596652445590812E-3</v>
      </c>
    </row>
    <row r="218" spans="1:11" x14ac:dyDescent="0.25">
      <c r="A218" s="12" t="s">
        <v>961</v>
      </c>
      <c r="B218" s="12" t="s">
        <v>962</v>
      </c>
      <c r="C218" s="12" t="s">
        <v>963</v>
      </c>
      <c r="D218" s="13">
        <v>3877</v>
      </c>
      <c r="E218" s="12">
        <v>20.995100000000001</v>
      </c>
      <c r="F218" s="12">
        <v>20.991099999999999</v>
      </c>
      <c r="G218" s="12">
        <v>79.434600000000003</v>
      </c>
      <c r="H218" s="12">
        <v>87.481700000000004</v>
      </c>
      <c r="I218" s="14"/>
      <c r="J218" s="19">
        <f t="shared" si="6"/>
        <v>3.9755038560288862</v>
      </c>
      <c r="K218" s="19">
        <f t="shared" si="7"/>
        <v>4.0949856632651709E-2</v>
      </c>
    </row>
    <row r="219" spans="1:11" x14ac:dyDescent="0.25">
      <c r="A219" s="12" t="s">
        <v>1531</v>
      </c>
      <c r="B219" s="12" t="s">
        <v>1035</v>
      </c>
      <c r="C219" s="12" t="s">
        <v>1036</v>
      </c>
      <c r="D219" s="13">
        <v>1992</v>
      </c>
      <c r="E219" s="16">
        <v>0.24984500000000001</v>
      </c>
      <c r="F219" s="16">
        <v>0.33584599999999998</v>
      </c>
      <c r="G219" s="16">
        <v>1.23865</v>
      </c>
      <c r="H219" s="16">
        <v>1.11242</v>
      </c>
      <c r="I219" s="14"/>
      <c r="J219" s="19">
        <f t="shared" si="6"/>
        <v>4.0141815394124212</v>
      </c>
      <c r="K219" s="19">
        <f t="shared" si="7"/>
        <v>1.1446511707036169E-2</v>
      </c>
    </row>
    <row r="220" spans="1:11" x14ac:dyDescent="0.25">
      <c r="A220" s="12" t="s">
        <v>906</v>
      </c>
      <c r="B220" s="12" t="s">
        <v>907</v>
      </c>
      <c r="C220" s="12" t="s">
        <v>908</v>
      </c>
      <c r="D220" s="13">
        <v>1364</v>
      </c>
      <c r="E220" s="12">
        <v>4.7114200000000004</v>
      </c>
      <c r="F220" s="12">
        <v>4.2711899999999998</v>
      </c>
      <c r="G220" s="12">
        <v>19.146999999999998</v>
      </c>
      <c r="H220" s="12">
        <v>17.767499999999998</v>
      </c>
      <c r="I220" s="14"/>
      <c r="J220" s="19">
        <f t="shared" si="6"/>
        <v>4.1095516781870742</v>
      </c>
      <c r="K220" s="19">
        <f t="shared" si="7"/>
        <v>1.9115591049166866E-2</v>
      </c>
    </row>
    <row r="221" spans="1:11" x14ac:dyDescent="0.25">
      <c r="A221" s="12" t="s">
        <v>1105</v>
      </c>
      <c r="B221" s="12" t="s">
        <v>1106</v>
      </c>
      <c r="C221" s="12" t="s">
        <v>1107</v>
      </c>
      <c r="D221" s="13">
        <v>6022</v>
      </c>
      <c r="E221" s="12">
        <v>0.29509200000000002</v>
      </c>
      <c r="F221" s="12">
        <v>0.34613500000000003</v>
      </c>
      <c r="G221" s="12">
        <v>1.3483400000000001</v>
      </c>
      <c r="H221" s="12">
        <v>1.38652</v>
      </c>
      <c r="I221" s="14"/>
      <c r="J221" s="19">
        <f t="shared" si="6"/>
        <v>4.2650418650493513</v>
      </c>
      <c r="K221" s="19">
        <f t="shared" si="7"/>
        <v>1.4134657187519096E-3</v>
      </c>
    </row>
    <row r="222" spans="1:11" x14ac:dyDescent="0.25">
      <c r="A222" s="12" t="s">
        <v>631</v>
      </c>
      <c r="B222" s="12" t="s">
        <v>632</v>
      </c>
      <c r="C222" s="12" t="s">
        <v>633</v>
      </c>
      <c r="D222" s="13">
        <v>3150</v>
      </c>
      <c r="E222" s="12">
        <v>1.8745799999999999</v>
      </c>
      <c r="F222" s="12">
        <v>1.3671500000000001</v>
      </c>
      <c r="G222" s="12">
        <v>7.5820400000000001</v>
      </c>
      <c r="H222" s="12">
        <v>6.3652800000000003</v>
      </c>
      <c r="I222" s="14"/>
      <c r="J222" s="19">
        <f t="shared" si="6"/>
        <v>4.302431109315088</v>
      </c>
      <c r="K222" s="19">
        <f t="shared" si="7"/>
        <v>4.2317307804102672E-2</v>
      </c>
    </row>
    <row r="223" spans="1:11" x14ac:dyDescent="0.25">
      <c r="A223" s="12" t="s">
        <v>417</v>
      </c>
      <c r="B223" s="12" t="s">
        <v>418</v>
      </c>
      <c r="C223" s="12" t="s">
        <v>419</v>
      </c>
      <c r="D223" s="13">
        <v>1871</v>
      </c>
      <c r="E223" s="12">
        <v>0.52112999999999998</v>
      </c>
      <c r="F223" s="12">
        <v>0.92369000000000001</v>
      </c>
      <c r="G223" s="12">
        <v>3.3107199999999999</v>
      </c>
      <c r="H223" s="12">
        <v>3.19624</v>
      </c>
      <c r="I223" s="14"/>
      <c r="J223" s="19">
        <f t="shared" si="6"/>
        <v>4.5036475131850331</v>
      </c>
      <c r="K223" s="19">
        <f t="shared" si="7"/>
        <v>3.656085666944827E-2</v>
      </c>
    </row>
    <row r="224" spans="1:11" x14ac:dyDescent="0.25">
      <c r="A224" s="12" t="s">
        <v>1481</v>
      </c>
      <c r="B224" s="12" t="s">
        <v>440</v>
      </c>
      <c r="C224" s="12" t="s">
        <v>441</v>
      </c>
      <c r="D224" s="13">
        <v>4755</v>
      </c>
      <c r="E224" s="12">
        <v>0.34163399999999999</v>
      </c>
      <c r="F224" s="12">
        <v>0.27355699999999999</v>
      </c>
      <c r="G224" s="12">
        <v>1.2846900000000001</v>
      </c>
      <c r="H224" s="12">
        <v>1.50708</v>
      </c>
      <c r="I224" s="14"/>
      <c r="J224" s="19">
        <f t="shared" si="6"/>
        <v>4.5380540352508403</v>
      </c>
      <c r="K224" s="19">
        <f t="shared" si="7"/>
        <v>4.6797729406801422E-2</v>
      </c>
    </row>
    <row r="225" spans="1:11" x14ac:dyDescent="0.25">
      <c r="A225" s="12" t="s">
        <v>1491</v>
      </c>
      <c r="B225" s="12" t="s">
        <v>1492</v>
      </c>
      <c r="C225" s="12" t="s">
        <v>1493</v>
      </c>
      <c r="D225" s="13">
        <v>4703</v>
      </c>
      <c r="E225" s="12">
        <v>7.6130300000000002</v>
      </c>
      <c r="F225" s="12">
        <v>7.9717900000000004</v>
      </c>
      <c r="G225" s="12">
        <v>33.479300000000002</v>
      </c>
      <c r="H225" s="12">
        <v>37.334200000000003</v>
      </c>
      <c r="I225" s="14"/>
      <c r="J225" s="19">
        <f t="shared" si="6"/>
        <v>4.543748339730584</v>
      </c>
      <c r="K225" s="19">
        <f t="shared" si="7"/>
        <v>4.2694091118283518E-2</v>
      </c>
    </row>
    <row r="226" spans="1:11" x14ac:dyDescent="0.25">
      <c r="A226" s="12" t="s">
        <v>175</v>
      </c>
      <c r="B226" s="12" t="s">
        <v>173</v>
      </c>
      <c r="C226" s="12" t="s">
        <v>174</v>
      </c>
      <c r="D226" s="13">
        <v>3334</v>
      </c>
      <c r="E226" s="12">
        <v>1.77505</v>
      </c>
      <c r="F226" s="12">
        <v>0.98093699999999995</v>
      </c>
      <c r="G226" s="12">
        <v>6.5072999999999999</v>
      </c>
      <c r="H226" s="12">
        <v>6.2590000000000003</v>
      </c>
      <c r="I226" s="14"/>
      <c r="J226" s="19">
        <f t="shared" si="6"/>
        <v>4.6322061751379815</v>
      </c>
      <c r="K226" s="19">
        <f t="shared" si="7"/>
        <v>3.4221598574585246E-2</v>
      </c>
    </row>
    <row r="227" spans="1:11" x14ac:dyDescent="0.25">
      <c r="A227" s="12" t="s">
        <v>1222</v>
      </c>
      <c r="B227" s="12" t="s">
        <v>580</v>
      </c>
      <c r="C227" s="12" t="s">
        <v>1223</v>
      </c>
      <c r="D227" s="13">
        <v>3654</v>
      </c>
      <c r="E227" s="12">
        <v>0.68072699999999997</v>
      </c>
      <c r="F227" s="12">
        <v>0.94145400000000001</v>
      </c>
      <c r="G227" s="12">
        <v>4.3024800000000001</v>
      </c>
      <c r="H227" s="12">
        <v>3.7631299999999999</v>
      </c>
      <c r="I227" s="14"/>
      <c r="J227" s="19">
        <f t="shared" si="6"/>
        <v>4.9720777151255007</v>
      </c>
      <c r="K227" s="19">
        <f t="shared" si="7"/>
        <v>2.3697609592279009E-2</v>
      </c>
    </row>
    <row r="228" spans="1:11" x14ac:dyDescent="0.25">
      <c r="A228" s="12" t="s">
        <v>614</v>
      </c>
      <c r="B228" s="15" t="s">
        <v>308</v>
      </c>
      <c r="C228" s="12" t="s">
        <v>615</v>
      </c>
      <c r="D228" s="13">
        <v>4602</v>
      </c>
      <c r="E228" s="12">
        <v>3.21983</v>
      </c>
      <c r="F228" s="12">
        <v>5.7625599999999997</v>
      </c>
      <c r="G228" s="12">
        <v>23.062799999999999</v>
      </c>
      <c r="H228" s="12">
        <v>23.492599999999999</v>
      </c>
      <c r="I228" s="14"/>
      <c r="J228" s="19">
        <f t="shared" si="6"/>
        <v>5.1829635542433588</v>
      </c>
      <c r="K228" s="19">
        <f t="shared" si="7"/>
        <v>3.7886529816322907E-2</v>
      </c>
    </row>
    <row r="229" spans="1:11" x14ac:dyDescent="0.25">
      <c r="A229" s="12" t="s">
        <v>1621</v>
      </c>
      <c r="B229" s="15" t="s">
        <v>1622</v>
      </c>
      <c r="C229" s="12" t="s">
        <v>1623</v>
      </c>
      <c r="D229" s="13">
        <v>579</v>
      </c>
      <c r="E229" s="16">
        <v>0.228905</v>
      </c>
      <c r="F229" s="16">
        <v>0.17047599999999999</v>
      </c>
      <c r="G229" s="16">
        <v>1.0081100000000001</v>
      </c>
      <c r="H229" s="16">
        <v>1.12622</v>
      </c>
      <c r="I229" s="14"/>
      <c r="J229" s="19">
        <f t="shared" si="6"/>
        <v>5.3440949869923715</v>
      </c>
      <c r="K229" s="19">
        <f t="shared" si="7"/>
        <v>1.7043809117843749E-2</v>
      </c>
    </row>
    <row r="230" spans="1:11" x14ac:dyDescent="0.25">
      <c r="A230" s="12" t="s">
        <v>1003</v>
      </c>
      <c r="B230" s="15" t="s">
        <v>1004</v>
      </c>
      <c r="C230" s="12" t="s">
        <v>1005</v>
      </c>
      <c r="D230" s="13">
        <v>2367</v>
      </c>
      <c r="E230" s="12">
        <v>6.8393100000000002</v>
      </c>
      <c r="F230" s="12">
        <v>6.0147199999999996</v>
      </c>
      <c r="G230" s="12">
        <v>33.936799999999998</v>
      </c>
      <c r="H230" s="12">
        <v>36.142299999999999</v>
      </c>
      <c r="I230" s="14"/>
      <c r="J230" s="19">
        <f t="shared" si="6"/>
        <v>5.4519166362611564</v>
      </c>
      <c r="K230" s="19">
        <f t="shared" si="7"/>
        <v>1.1775297299768067E-2</v>
      </c>
    </row>
    <row r="231" spans="1:11" x14ac:dyDescent="0.25">
      <c r="A231" s="12" t="s">
        <v>1312</v>
      </c>
      <c r="B231" s="15" t="s">
        <v>840</v>
      </c>
      <c r="C231" s="12" t="s">
        <v>841</v>
      </c>
      <c r="D231" s="13">
        <v>3629</v>
      </c>
      <c r="E231" s="12">
        <v>0.40448299999999998</v>
      </c>
      <c r="F231" s="12">
        <v>0.242036</v>
      </c>
      <c r="G231" s="12">
        <v>1.7646999999999999</v>
      </c>
      <c r="H231" s="12">
        <v>1.7783500000000001</v>
      </c>
      <c r="I231" s="14"/>
      <c r="J231" s="19">
        <f t="shared" si="6"/>
        <v>5.4801947042546315</v>
      </c>
      <c r="K231" s="19">
        <f t="shared" si="7"/>
        <v>3.446176638171395E-2</v>
      </c>
    </row>
    <row r="232" spans="1:11" x14ac:dyDescent="0.25">
      <c r="A232" s="12" t="s">
        <v>1061</v>
      </c>
      <c r="B232" s="15" t="s">
        <v>1062</v>
      </c>
      <c r="C232" s="12" t="s">
        <v>1063</v>
      </c>
      <c r="D232" s="13">
        <v>2573</v>
      </c>
      <c r="E232" s="12">
        <v>1.6789099999999999</v>
      </c>
      <c r="F232" s="12">
        <v>1.05246</v>
      </c>
      <c r="G232" s="12">
        <v>8.1786600000000007</v>
      </c>
      <c r="H232" s="12">
        <v>7.5412299999999997</v>
      </c>
      <c r="I232" s="14"/>
      <c r="J232" s="19">
        <f t="shared" si="6"/>
        <v>5.7553132677008234</v>
      </c>
      <c r="K232" s="19">
        <f t="shared" si="7"/>
        <v>4.707131099681898E-3</v>
      </c>
    </row>
    <row r="233" spans="1:11" x14ac:dyDescent="0.25">
      <c r="A233" s="12" t="s">
        <v>38</v>
      </c>
      <c r="B233" s="15" t="s">
        <v>39</v>
      </c>
      <c r="C233" s="12" t="s">
        <v>40</v>
      </c>
      <c r="D233" s="13">
        <v>1184</v>
      </c>
      <c r="E233" s="12">
        <v>14.277699999999999</v>
      </c>
      <c r="F233" s="12">
        <v>8.7088199999999993</v>
      </c>
      <c r="G233" s="12">
        <v>73.617000000000004</v>
      </c>
      <c r="H233" s="12">
        <v>61.584200000000003</v>
      </c>
      <c r="I233" s="14"/>
      <c r="J233" s="19">
        <f t="shared" si="6"/>
        <v>5.881760266451816</v>
      </c>
      <c r="K233" s="19">
        <f t="shared" si="7"/>
        <v>3.5345217644057472E-2</v>
      </c>
    </row>
    <row r="234" spans="1:11" x14ac:dyDescent="0.25">
      <c r="A234" s="12" t="s">
        <v>710</v>
      </c>
      <c r="B234" s="15" t="s">
        <v>711</v>
      </c>
      <c r="C234" s="12" t="s">
        <v>712</v>
      </c>
      <c r="D234" s="13">
        <v>4128</v>
      </c>
      <c r="E234" s="12">
        <v>0.48644300000000001</v>
      </c>
      <c r="F234" s="12">
        <v>0.467028</v>
      </c>
      <c r="G234" s="12">
        <v>2.8272900000000001</v>
      </c>
      <c r="H234" s="12">
        <v>2.8371300000000002</v>
      </c>
      <c r="I234" s="14"/>
      <c r="J234" s="19">
        <f t="shared" si="6"/>
        <v>5.9408414099642251</v>
      </c>
      <c r="K234" s="19">
        <f t="shared" si="7"/>
        <v>2.5883719398578543E-4</v>
      </c>
    </row>
    <row r="235" spans="1:11" x14ac:dyDescent="0.25">
      <c r="A235" s="12" t="s">
        <v>1092</v>
      </c>
      <c r="B235" s="15" t="s">
        <v>644</v>
      </c>
      <c r="C235" s="12" t="s">
        <v>645</v>
      </c>
      <c r="D235" s="13">
        <v>4919</v>
      </c>
      <c r="E235" s="12">
        <v>0.76049900000000004</v>
      </c>
      <c r="F235" s="12">
        <v>1.14588</v>
      </c>
      <c r="G235" s="12">
        <v>5.3937799999999996</v>
      </c>
      <c r="H235" s="12">
        <v>6.0954699999999997</v>
      </c>
      <c r="I235" s="14"/>
      <c r="J235" s="19">
        <f t="shared" si="6"/>
        <v>6.0267396986643256</v>
      </c>
      <c r="K235" s="19">
        <f t="shared" si="7"/>
        <v>1.6276537580495479E-2</v>
      </c>
    </row>
    <row r="236" spans="1:11" x14ac:dyDescent="0.25">
      <c r="A236" s="12" t="s">
        <v>1076</v>
      </c>
      <c r="B236" s="15" t="s">
        <v>1077</v>
      </c>
      <c r="C236" s="12" t="s">
        <v>1078</v>
      </c>
      <c r="D236" s="13">
        <v>1706</v>
      </c>
      <c r="E236" s="12">
        <v>0.81917300000000004</v>
      </c>
      <c r="F236" s="12">
        <v>1.2981799999999999</v>
      </c>
      <c r="G236" s="12">
        <v>6.9007500000000004</v>
      </c>
      <c r="H236" s="12">
        <v>5.9330499999999997</v>
      </c>
      <c r="I236" s="14"/>
      <c r="J236" s="19">
        <f t="shared" si="6"/>
        <v>6.0612472270802273</v>
      </c>
      <c r="K236" s="19">
        <f t="shared" si="7"/>
        <v>2.5654450807346314E-2</v>
      </c>
    </row>
    <row r="237" spans="1:11" x14ac:dyDescent="0.25">
      <c r="A237" s="12" t="s">
        <v>998</v>
      </c>
      <c r="B237" s="15" t="s">
        <v>770</v>
      </c>
      <c r="C237" s="12" t="s">
        <v>999</v>
      </c>
      <c r="D237" s="13">
        <v>2753</v>
      </c>
      <c r="E237" s="12">
        <v>0.35786099999999998</v>
      </c>
      <c r="F237" s="12">
        <v>0.335287</v>
      </c>
      <c r="G237" s="12">
        <v>2.3418999999999999</v>
      </c>
      <c r="H237" s="12">
        <v>2.0930200000000001</v>
      </c>
      <c r="I237" s="14"/>
      <c r="J237" s="19">
        <f t="shared" si="6"/>
        <v>6.398229526738878</v>
      </c>
      <c r="K237" s="19">
        <f t="shared" si="7"/>
        <v>4.0736806354300631E-2</v>
      </c>
    </row>
    <row r="238" spans="1:11" x14ac:dyDescent="0.25">
      <c r="A238" s="12" t="s">
        <v>1422</v>
      </c>
      <c r="B238" s="15" t="s">
        <v>644</v>
      </c>
      <c r="C238" s="12" t="s">
        <v>645</v>
      </c>
      <c r="D238" s="13">
        <v>5099</v>
      </c>
      <c r="E238" s="12">
        <v>0.55859700000000001</v>
      </c>
      <c r="F238" s="12">
        <v>0.88996399999999998</v>
      </c>
      <c r="G238" s="12">
        <v>4.2742500000000003</v>
      </c>
      <c r="H238" s="12">
        <v>5.0811400000000004</v>
      </c>
      <c r="I238" s="14"/>
      <c r="J238" s="19">
        <f t="shared" si="6"/>
        <v>6.4584025111817862</v>
      </c>
      <c r="K238" s="19">
        <f t="shared" si="7"/>
        <v>3.724813228419846E-2</v>
      </c>
    </row>
    <row r="239" spans="1:11" x14ac:dyDescent="0.25">
      <c r="A239" s="12" t="s">
        <v>1401</v>
      </c>
      <c r="B239" s="15" t="s">
        <v>27</v>
      </c>
      <c r="C239" s="12" t="s">
        <v>28</v>
      </c>
      <c r="D239" s="13">
        <v>6349</v>
      </c>
      <c r="E239" s="12">
        <v>0.62316499999999997</v>
      </c>
      <c r="F239" s="12">
        <v>0.26271800000000001</v>
      </c>
      <c r="G239" s="12">
        <v>2.9784299999999999</v>
      </c>
      <c r="H239" s="12">
        <v>2.7529400000000002</v>
      </c>
      <c r="I239" s="14"/>
      <c r="J239" s="19">
        <f t="shared" si="6"/>
        <v>6.4696692452615077</v>
      </c>
      <c r="K239" s="19">
        <f t="shared" si="7"/>
        <v>1.3773677750031896E-2</v>
      </c>
    </row>
    <row r="240" spans="1:11" x14ac:dyDescent="0.25">
      <c r="A240" s="12" t="s">
        <v>1213</v>
      </c>
      <c r="B240" s="15" t="s">
        <v>1214</v>
      </c>
      <c r="C240" s="12" t="s">
        <v>1215</v>
      </c>
      <c r="D240" s="13">
        <v>5612</v>
      </c>
      <c r="E240" s="12">
        <v>2.55558</v>
      </c>
      <c r="F240" s="12">
        <v>2.5002499999999999</v>
      </c>
      <c r="G240" s="12">
        <v>16.666899999999998</v>
      </c>
      <c r="H240" s="12">
        <v>16.603300000000001</v>
      </c>
      <c r="I240" s="14"/>
      <c r="J240" s="19">
        <f t="shared" si="6"/>
        <v>6.5805614508399213</v>
      </c>
      <c r="K240" s="19">
        <f t="shared" si="7"/>
        <v>1.0840224789135229E-5</v>
      </c>
    </row>
    <row r="241" spans="1:11" x14ac:dyDescent="0.25">
      <c r="A241" s="12" t="s">
        <v>982</v>
      </c>
      <c r="B241" s="15" t="s">
        <v>983</v>
      </c>
      <c r="C241" s="12" t="s">
        <v>984</v>
      </c>
      <c r="D241" s="13">
        <v>3308</v>
      </c>
      <c r="E241" s="12">
        <v>9.7254500000000004</v>
      </c>
      <c r="F241" s="12">
        <v>9.5051299999999994</v>
      </c>
      <c r="G241" s="12">
        <v>67.281999999999996</v>
      </c>
      <c r="H241" s="12">
        <v>62.562600000000003</v>
      </c>
      <c r="I241" s="14"/>
      <c r="J241" s="19">
        <f t="shared" si="6"/>
        <v>6.7519856395386935</v>
      </c>
      <c r="K241" s="19">
        <f t="shared" si="7"/>
        <v>2.682640036485992E-2</v>
      </c>
    </row>
    <row r="242" spans="1:11" x14ac:dyDescent="0.25">
      <c r="A242" s="12" t="s">
        <v>1201</v>
      </c>
      <c r="B242" s="15" t="s">
        <v>629</v>
      </c>
      <c r="C242" s="12" t="s">
        <v>630</v>
      </c>
      <c r="D242" s="13">
        <v>1746</v>
      </c>
      <c r="E242" s="12">
        <v>7.0884200000000002</v>
      </c>
      <c r="F242" s="12">
        <v>4.68696</v>
      </c>
      <c r="G242" s="12">
        <v>41.637900000000002</v>
      </c>
      <c r="H242" s="12">
        <v>45.3566</v>
      </c>
      <c r="I242" s="14"/>
      <c r="J242" s="19">
        <f t="shared" si="6"/>
        <v>7.3878295222744406</v>
      </c>
      <c r="K242" s="19">
        <f t="shared" si="7"/>
        <v>6.578319589367357E-3</v>
      </c>
    </row>
    <row r="243" spans="1:11" x14ac:dyDescent="0.25">
      <c r="A243" s="12" t="s">
        <v>1283</v>
      </c>
      <c r="B243" s="15" t="s">
        <v>1284</v>
      </c>
      <c r="C243" s="12" t="s">
        <v>1285</v>
      </c>
      <c r="D243" s="13">
        <v>1392</v>
      </c>
      <c r="E243" s="12">
        <v>7.7315199999999997</v>
      </c>
      <c r="F243" s="12">
        <v>6.0001699999999998</v>
      </c>
      <c r="G243" s="12">
        <v>55.1325</v>
      </c>
      <c r="H243" s="12">
        <v>48.064500000000002</v>
      </c>
      <c r="I243" s="14"/>
      <c r="J243" s="19">
        <f t="shared" si="6"/>
        <v>7.515243935742796</v>
      </c>
      <c r="K243" s="19">
        <f t="shared" si="7"/>
        <v>3.9328323689058919E-2</v>
      </c>
    </row>
    <row r="244" spans="1:11" x14ac:dyDescent="0.25">
      <c r="A244" s="12" t="s">
        <v>964</v>
      </c>
      <c r="B244" s="15" t="s">
        <v>583</v>
      </c>
      <c r="C244" s="12" t="s">
        <v>584</v>
      </c>
      <c r="D244" s="13">
        <v>6467</v>
      </c>
      <c r="E244" s="12">
        <v>0.67301999999999995</v>
      </c>
      <c r="F244" s="12">
        <v>0.458455</v>
      </c>
      <c r="G244" s="12">
        <v>4.2187299999999999</v>
      </c>
      <c r="H244" s="12">
        <v>4.4494300000000004</v>
      </c>
      <c r="I244" s="14"/>
      <c r="J244" s="19">
        <f t="shared" si="6"/>
        <v>7.6609381559468837</v>
      </c>
      <c r="K244" s="19">
        <f t="shared" si="7"/>
        <v>1.7894235817556379E-3</v>
      </c>
    </row>
    <row r="245" spans="1:11" x14ac:dyDescent="0.25">
      <c r="A245" s="12" t="s">
        <v>266</v>
      </c>
      <c r="B245" s="15" t="s">
        <v>267</v>
      </c>
      <c r="C245" s="12" t="s">
        <v>268</v>
      </c>
      <c r="D245" s="13">
        <v>1569</v>
      </c>
      <c r="E245" s="12">
        <v>0.426236</v>
      </c>
      <c r="F245" s="12">
        <v>3.4881600000000001E-3</v>
      </c>
      <c r="G245" s="12">
        <v>1.6165099999999999</v>
      </c>
      <c r="H245" s="12">
        <v>1.8957200000000001</v>
      </c>
      <c r="I245" s="14"/>
      <c r="J245" s="19">
        <f t="shared" si="6"/>
        <v>8.1732197696308244</v>
      </c>
      <c r="K245" s="19">
        <f t="shared" si="7"/>
        <v>3.6127403252251132E-2</v>
      </c>
    </row>
    <row r="246" spans="1:11" x14ac:dyDescent="0.25">
      <c r="A246" s="12" t="s">
        <v>591</v>
      </c>
      <c r="B246" s="15" t="s">
        <v>297</v>
      </c>
      <c r="C246" s="12" t="s">
        <v>592</v>
      </c>
      <c r="D246" s="13">
        <v>7702</v>
      </c>
      <c r="E246" s="12">
        <v>2.0350700000000002</v>
      </c>
      <c r="F246" s="12">
        <v>0.839198</v>
      </c>
      <c r="G246" s="12">
        <v>11.5632</v>
      </c>
      <c r="H246" s="12">
        <v>13.418200000000001</v>
      </c>
      <c r="I246" s="14"/>
      <c r="J246" s="19">
        <f t="shared" si="6"/>
        <v>8.6913955135707592</v>
      </c>
      <c r="K246" s="19">
        <f t="shared" si="7"/>
        <v>1.6182699612895337E-2</v>
      </c>
    </row>
    <row r="247" spans="1:11" x14ac:dyDescent="0.25">
      <c r="A247" s="12" t="s">
        <v>481</v>
      </c>
      <c r="B247" s="15" t="s">
        <v>482</v>
      </c>
      <c r="C247" s="12" t="s">
        <v>483</v>
      </c>
      <c r="D247" s="13">
        <v>2347</v>
      </c>
      <c r="E247" s="16">
        <v>0.12678700000000001</v>
      </c>
      <c r="F247" s="16">
        <v>0.57196999999999998</v>
      </c>
      <c r="G247" s="16">
        <v>3.9337599999999999</v>
      </c>
      <c r="H247" s="16">
        <v>3.3262100000000001</v>
      </c>
      <c r="I247" s="14"/>
      <c r="J247" s="19">
        <f t="shared" si="6"/>
        <v>10.389835092886369</v>
      </c>
      <c r="K247" s="19">
        <f t="shared" si="7"/>
        <v>1.6751708090797072E-2</v>
      </c>
    </row>
    <row r="248" spans="1:11" x14ac:dyDescent="0.25">
      <c r="A248" s="12" t="s">
        <v>400</v>
      </c>
      <c r="B248" s="15" t="s">
        <v>401</v>
      </c>
      <c r="C248" s="12" t="s">
        <v>402</v>
      </c>
      <c r="D248" s="13">
        <v>1185</v>
      </c>
      <c r="E248" s="12">
        <v>0.29167999999999999</v>
      </c>
      <c r="F248" s="12">
        <v>3.2584099999999998E-2</v>
      </c>
      <c r="G248" s="12">
        <v>1.99109</v>
      </c>
      <c r="H248" s="12">
        <v>1.5498799999999999</v>
      </c>
      <c r="I248" s="14"/>
      <c r="J248" s="19">
        <f t="shared" si="6"/>
        <v>10.9200185897853</v>
      </c>
      <c r="K248" s="19">
        <f t="shared" si="7"/>
        <v>3.9946279967994769E-2</v>
      </c>
    </row>
    <row r="249" spans="1:11" x14ac:dyDescent="0.25">
      <c r="A249" s="12" t="s">
        <v>207</v>
      </c>
      <c r="B249" s="15" t="s">
        <v>208</v>
      </c>
      <c r="C249" s="12" t="s">
        <v>209</v>
      </c>
      <c r="D249" s="13">
        <v>3876</v>
      </c>
      <c r="E249" s="12">
        <v>0.51430100000000001</v>
      </c>
      <c r="F249" s="12">
        <v>0.29596699999999998</v>
      </c>
      <c r="G249" s="12">
        <v>4.7702799999999996</v>
      </c>
      <c r="H249" s="12">
        <v>4.86524</v>
      </c>
      <c r="I249" s="14"/>
      <c r="J249" s="19">
        <f t="shared" si="6"/>
        <v>11.891769143048966</v>
      </c>
      <c r="K249" s="19">
        <f t="shared" si="7"/>
        <v>5.1258613676660094E-3</v>
      </c>
    </row>
    <row r="250" spans="1:11" x14ac:dyDescent="0.25">
      <c r="A250" s="12" t="s">
        <v>857</v>
      </c>
      <c r="B250" s="15" t="s">
        <v>858</v>
      </c>
      <c r="C250" s="12" t="s">
        <v>859</v>
      </c>
      <c r="D250" s="13">
        <v>4574</v>
      </c>
      <c r="E250" s="12">
        <v>0.28318100000000002</v>
      </c>
      <c r="F250" s="12">
        <v>1.4072100000000001E-3</v>
      </c>
      <c r="G250" s="12">
        <v>1.8411500000000001</v>
      </c>
      <c r="H250" s="12">
        <v>1.9883</v>
      </c>
      <c r="I250" s="14"/>
      <c r="J250" s="19">
        <f t="shared" si="6"/>
        <v>13.456109091799691</v>
      </c>
      <c r="K250" s="19">
        <f t="shared" si="7"/>
        <v>1.9822597544245524E-2</v>
      </c>
    </row>
    <row r="251" spans="1:11" x14ac:dyDescent="0.25">
      <c r="A251" s="12" t="s">
        <v>599</v>
      </c>
      <c r="B251" s="15" t="s">
        <v>92</v>
      </c>
      <c r="C251" s="12" t="s">
        <v>93</v>
      </c>
      <c r="D251" s="13">
        <v>2844</v>
      </c>
      <c r="E251" s="16">
        <v>0.13484099999999999</v>
      </c>
      <c r="F251" s="16">
        <v>5.12124E-3</v>
      </c>
      <c r="G251" s="16">
        <v>1.5598099999999999</v>
      </c>
      <c r="H251" s="16">
        <v>1.2890999999999999</v>
      </c>
      <c r="I251" s="14"/>
      <c r="J251" s="19">
        <f t="shared" si="6"/>
        <v>20.354847135913232</v>
      </c>
      <c r="K251" s="19">
        <f t="shared" si="7"/>
        <v>3.0826016210276006E-2</v>
      </c>
    </row>
    <row r="252" spans="1:11" x14ac:dyDescent="0.25">
      <c r="A252" s="12" t="s">
        <v>1079</v>
      </c>
      <c r="B252" s="15" t="s">
        <v>1080</v>
      </c>
      <c r="C252" s="12" t="s">
        <v>1081</v>
      </c>
      <c r="D252" s="13">
        <v>3531</v>
      </c>
      <c r="E252" s="12">
        <v>1.3244899999999999</v>
      </c>
      <c r="F252" s="12">
        <v>0.759019</v>
      </c>
      <c r="G252" s="12">
        <v>32.413600000000002</v>
      </c>
      <c r="H252" s="12">
        <v>31.4315</v>
      </c>
      <c r="I252" s="14"/>
      <c r="J252" s="19">
        <f t="shared" si="6"/>
        <v>30.643064176828613</v>
      </c>
      <c r="K252" s="19">
        <f t="shared" si="7"/>
        <v>1.3311350591637885E-3</v>
      </c>
    </row>
    <row r="253" spans="1:11" x14ac:dyDescent="0.25">
      <c r="A253" s="12" t="s">
        <v>904</v>
      </c>
      <c r="B253" s="15" t="s">
        <v>641</v>
      </c>
      <c r="C253" s="12" t="s">
        <v>905</v>
      </c>
      <c r="D253" s="13">
        <v>2679</v>
      </c>
      <c r="E253" s="16">
        <v>0.21773400000000001</v>
      </c>
      <c r="F253" s="16">
        <v>0.17766999999999999</v>
      </c>
      <c r="G253" s="16">
        <v>9.1624800000000004</v>
      </c>
      <c r="H253" s="16">
        <v>8.0323200000000003</v>
      </c>
      <c r="I253" s="14"/>
      <c r="J253" s="19">
        <f t="shared" si="6"/>
        <v>43.486661743432037</v>
      </c>
      <c r="K253" s="19">
        <f t="shared" si="7"/>
        <v>4.2521365358542798E-2</v>
      </c>
    </row>
    <row r="254" spans="1:11" x14ac:dyDescent="0.25">
      <c r="A254" s="12" t="s">
        <v>1102</v>
      </c>
      <c r="B254" s="15" t="s">
        <v>1103</v>
      </c>
      <c r="C254" s="12" t="s">
        <v>1104</v>
      </c>
      <c r="D254" s="13">
        <v>5634</v>
      </c>
      <c r="E254" s="12">
        <v>0.33168500000000001</v>
      </c>
      <c r="F254" s="12">
        <v>0.19423399999999999</v>
      </c>
      <c r="G254" s="12">
        <v>17.424600000000002</v>
      </c>
      <c r="H254" s="12">
        <v>15.8414</v>
      </c>
      <c r="I254" s="14"/>
      <c r="J254" s="19">
        <f t="shared" si="6"/>
        <v>63.253086501913799</v>
      </c>
      <c r="K254" s="19">
        <f t="shared" si="7"/>
        <v>2.9587382580567676E-2</v>
      </c>
    </row>
    <row r="255" spans="1:11" x14ac:dyDescent="0.25">
      <c r="A255" s="12" t="s">
        <v>381</v>
      </c>
      <c r="B255" s="15" t="s">
        <v>380</v>
      </c>
      <c r="C255" s="12" t="s">
        <v>382</v>
      </c>
      <c r="D255" s="13">
        <v>7843</v>
      </c>
      <c r="E255" s="16">
        <v>3.34425E-3</v>
      </c>
      <c r="F255" s="16">
        <v>6.0957699999999997E-2</v>
      </c>
      <c r="G255" s="16">
        <v>2.5097499999999999</v>
      </c>
      <c r="H255" s="16">
        <v>2.4722499999999998</v>
      </c>
      <c r="I255" s="14"/>
      <c r="J255" s="19">
        <f t="shared" si="6"/>
        <v>77.478210225350864</v>
      </c>
      <c r="K255" s="19">
        <f t="shared" si="7"/>
        <v>5.483575389356541E-4</v>
      </c>
    </row>
    <row r="256" spans="1:11" x14ac:dyDescent="0.25">
      <c r="A256" s="12" t="s">
        <v>1482</v>
      </c>
      <c r="B256" s="15" t="s">
        <v>641</v>
      </c>
      <c r="C256" s="12" t="s">
        <v>905</v>
      </c>
      <c r="D256" s="13">
        <v>2529</v>
      </c>
      <c r="E256" s="16">
        <v>0.25047700000000001</v>
      </c>
      <c r="F256" s="16">
        <v>7.9644199999999996E-4</v>
      </c>
      <c r="G256" s="16">
        <v>21.494800000000001</v>
      </c>
      <c r="H256" s="16">
        <v>19.8081</v>
      </c>
      <c r="I256" s="14"/>
      <c r="J256" s="19">
        <f t="shared" si="6"/>
        <v>164.37431537233448</v>
      </c>
      <c r="K256" s="19">
        <f t="shared" si="7"/>
        <v>2.3198184775351231E-2</v>
      </c>
    </row>
    <row r="257" spans="1:11" x14ac:dyDescent="0.25">
      <c r="A257" s="12" t="s">
        <v>1235</v>
      </c>
      <c r="B257" s="15" t="s">
        <v>569</v>
      </c>
      <c r="C257" s="12" t="s">
        <v>570</v>
      </c>
      <c r="D257" s="13">
        <v>4845</v>
      </c>
      <c r="E257" s="16">
        <v>4.0552599999999998E-3</v>
      </c>
      <c r="F257" s="16">
        <v>2.7047799999999999E-3</v>
      </c>
      <c r="G257" s="16">
        <v>1.0680700000000001</v>
      </c>
      <c r="H257" s="16">
        <v>0.96742600000000001</v>
      </c>
      <c r="I257" s="14"/>
      <c r="J257" s="19">
        <f t="shared" si="6"/>
        <v>301.10709404086367</v>
      </c>
      <c r="K257" s="19">
        <f t="shared" si="7"/>
        <v>3.1527232089557711E-2</v>
      </c>
    </row>
    <row r="258" spans="1:11" x14ac:dyDescent="0.25">
      <c r="A258" s="12" t="s">
        <v>559</v>
      </c>
      <c r="B258" s="15" t="s">
        <v>557</v>
      </c>
      <c r="C258" s="12" t="s">
        <v>558</v>
      </c>
      <c r="D258" s="13">
        <v>3361</v>
      </c>
      <c r="E258" s="16">
        <v>5.8677999999999996E-4</v>
      </c>
      <c r="F258" s="16">
        <v>2.7668699999999998E-3</v>
      </c>
      <c r="G258" s="16">
        <v>1.3538300000000001</v>
      </c>
      <c r="H258" s="16">
        <v>1.2416499999999999</v>
      </c>
      <c r="I258" s="14"/>
      <c r="J258" s="19">
        <f t="shared" ref="J258:J263" si="8">AVERAGE(G258:H258)/AVERAGE(E258:F258)</f>
        <v>773.9269154503304</v>
      </c>
      <c r="K258" s="19">
        <f t="shared" ref="K258:K263" si="9">_xlfn.T.TEST(E258:F258,G258:H258,2,3)</f>
        <v>2.7477887093491471E-2</v>
      </c>
    </row>
    <row r="259" spans="1:11" x14ac:dyDescent="0.25">
      <c r="A259" s="12" t="s">
        <v>545</v>
      </c>
      <c r="B259" s="15" t="s">
        <v>109</v>
      </c>
      <c r="C259" s="12" t="s">
        <v>110</v>
      </c>
      <c r="D259" s="13">
        <v>2306</v>
      </c>
      <c r="E259" s="16">
        <v>1.4287100000000001E-12</v>
      </c>
      <c r="F259" s="16">
        <v>1.2822E-11</v>
      </c>
      <c r="G259" s="16">
        <v>1.2276100000000001</v>
      </c>
      <c r="H259" s="16">
        <v>1.3745099999999999</v>
      </c>
      <c r="I259" s="14"/>
      <c r="J259" s="20">
        <f t="shared" si="8"/>
        <v>182595814524.32898</v>
      </c>
      <c r="K259" s="19">
        <f t="shared" si="9"/>
        <v>3.590160473462576E-2</v>
      </c>
    </row>
    <row r="260" spans="1:11" x14ac:dyDescent="0.25">
      <c r="A260" s="12" t="s">
        <v>1515</v>
      </c>
      <c r="B260" s="15" t="s">
        <v>758</v>
      </c>
      <c r="C260" s="12" t="s">
        <v>1514</v>
      </c>
      <c r="D260" s="13">
        <v>1950</v>
      </c>
      <c r="E260" s="16">
        <v>7.19709E-13</v>
      </c>
      <c r="F260" s="16">
        <v>1.54296E-46</v>
      </c>
      <c r="G260" s="16">
        <v>1.1372800000000001</v>
      </c>
      <c r="H260" s="16">
        <v>1.2166300000000001</v>
      </c>
      <c r="I260" s="14"/>
      <c r="J260" s="20">
        <f t="shared" si="8"/>
        <v>3270641328648.1064</v>
      </c>
      <c r="K260" s="19">
        <f t="shared" si="9"/>
        <v>2.1452246410489068E-2</v>
      </c>
    </row>
    <row r="261" spans="1:11" x14ac:dyDescent="0.25">
      <c r="A261" s="12" t="s">
        <v>918</v>
      </c>
      <c r="B261" s="15" t="s">
        <v>723</v>
      </c>
      <c r="C261" s="12" t="s">
        <v>919</v>
      </c>
      <c r="D261" s="13">
        <v>1796</v>
      </c>
      <c r="E261" s="16">
        <v>0</v>
      </c>
      <c r="F261" s="16">
        <v>0</v>
      </c>
      <c r="G261" s="16">
        <v>260.76499999999999</v>
      </c>
      <c r="H261" s="16">
        <v>261.214</v>
      </c>
      <c r="I261" s="14"/>
      <c r="J261" s="19" t="e">
        <f t="shared" si="8"/>
        <v>#DIV/0!</v>
      </c>
      <c r="K261" s="19">
        <f t="shared" si="9"/>
        <v>5.4761246581307458E-4</v>
      </c>
    </row>
    <row r="262" spans="1:11" x14ac:dyDescent="0.25">
      <c r="A262" s="12" t="s">
        <v>1527</v>
      </c>
      <c r="B262" s="15" t="s">
        <v>18</v>
      </c>
      <c r="C262" s="12" t="s">
        <v>1528</v>
      </c>
      <c r="D262" s="13">
        <v>1421</v>
      </c>
      <c r="E262" s="16">
        <v>0</v>
      </c>
      <c r="F262" s="16">
        <v>0</v>
      </c>
      <c r="G262" s="16">
        <v>251.59</v>
      </c>
      <c r="H262" s="16">
        <v>255.869</v>
      </c>
      <c r="I262" s="14"/>
      <c r="J262" s="19" t="e">
        <f t="shared" si="8"/>
        <v>#DIV/0!</v>
      </c>
      <c r="K262" s="19">
        <f t="shared" si="9"/>
        <v>5.3679833162860284E-3</v>
      </c>
    </row>
    <row r="263" spans="1:11" x14ac:dyDescent="0.25">
      <c r="A263" s="12" t="s">
        <v>1688</v>
      </c>
      <c r="B263" s="15" t="s">
        <v>723</v>
      </c>
      <c r="C263" s="12" t="s">
        <v>724</v>
      </c>
      <c r="D263" s="13">
        <v>2150</v>
      </c>
      <c r="E263" s="16">
        <v>0</v>
      </c>
      <c r="F263" s="16">
        <v>0</v>
      </c>
      <c r="G263" s="16">
        <v>24.1632</v>
      </c>
      <c r="H263" s="16">
        <v>20.6919</v>
      </c>
      <c r="I263" s="14"/>
      <c r="J263" s="19" t="e">
        <f t="shared" si="8"/>
        <v>#DIV/0!</v>
      </c>
      <c r="K263" s="19">
        <f t="shared" si="9"/>
        <v>4.9169486725732264E-2</v>
      </c>
    </row>
  </sheetData>
  <sortState ref="A2:N580">
    <sortCondition ref="J2:J580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0" zoomScaleNormal="7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F42" sqref="F42"/>
    </sheetView>
  </sheetViews>
  <sheetFormatPr baseColWidth="10" defaultRowHeight="15" x14ac:dyDescent="0.25"/>
  <cols>
    <col min="1" max="1" width="15.42578125" style="5" customWidth="1"/>
    <col min="2" max="2" width="19.28515625" style="5" customWidth="1"/>
    <col min="3" max="3" width="24.85546875" style="5" bestFit="1" customWidth="1"/>
    <col min="4" max="4" width="7" style="6" bestFit="1" customWidth="1"/>
    <col min="5" max="8" width="12.7109375" style="5" bestFit="1" customWidth="1"/>
    <col min="9" max="9" width="11.42578125" style="5"/>
    <col min="10" max="10" width="19.7109375" style="5" bestFit="1" customWidth="1"/>
    <col min="11" max="11" width="11.5703125" style="5" bestFit="1" customWidth="1"/>
    <col min="12" max="16384" width="11.42578125" style="5"/>
  </cols>
  <sheetData>
    <row r="1" spans="1:11" s="4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1709</v>
      </c>
      <c r="F1" s="3" t="s">
        <v>1709</v>
      </c>
      <c r="G1" s="3" t="s">
        <v>1710</v>
      </c>
      <c r="H1" s="3" t="s">
        <v>1710</v>
      </c>
      <c r="J1" s="4" t="s">
        <v>1707</v>
      </c>
      <c r="K1" s="4" t="s">
        <v>1708</v>
      </c>
    </row>
    <row r="2" spans="1:11" x14ac:dyDescent="0.25">
      <c r="A2" s="7" t="s">
        <v>1564</v>
      </c>
      <c r="B2" s="8" t="s">
        <v>1565</v>
      </c>
      <c r="C2" s="7" t="s">
        <v>1566</v>
      </c>
      <c r="D2" s="9">
        <v>132</v>
      </c>
      <c r="E2" s="7">
        <v>5.31921</v>
      </c>
      <c r="F2" s="7">
        <v>5.6156600000000001</v>
      </c>
      <c r="G2" s="7">
        <v>0</v>
      </c>
      <c r="H2" s="7">
        <v>0</v>
      </c>
      <c r="I2" s="10"/>
      <c r="J2" s="18">
        <f t="shared" ref="J2:J33" si="0">AVERAGE(G2:H2)/AVERAGE(E2:F2)</f>
        <v>0</v>
      </c>
      <c r="K2" s="18">
        <f t="shared" ref="K2:K33" si="1">_xlfn.T.TEST(E2:F2,G2:H2,2,3)</f>
        <v>1.7254865882042725E-2</v>
      </c>
    </row>
    <row r="3" spans="1:11" x14ac:dyDescent="0.25">
      <c r="A3" s="7" t="s">
        <v>1589</v>
      </c>
      <c r="B3" s="8" t="s">
        <v>1590</v>
      </c>
      <c r="C3" s="7" t="s">
        <v>1591</v>
      </c>
      <c r="D3" s="9">
        <v>97</v>
      </c>
      <c r="E3" s="7">
        <v>39.412300000000002</v>
      </c>
      <c r="F3" s="7">
        <v>41.608800000000002</v>
      </c>
      <c r="G3" s="7">
        <v>0</v>
      </c>
      <c r="H3" s="7">
        <v>0</v>
      </c>
      <c r="I3" s="10"/>
      <c r="J3" s="18">
        <f t="shared" si="0"/>
        <v>0</v>
      </c>
      <c r="K3" s="18">
        <f t="shared" si="1"/>
        <v>1.7254676936715122E-2</v>
      </c>
    </row>
    <row r="4" spans="1:11" x14ac:dyDescent="0.25">
      <c r="A4" s="7" t="s">
        <v>1670</v>
      </c>
      <c r="B4" s="8" t="s">
        <v>293</v>
      </c>
      <c r="C4" s="7" t="s">
        <v>1669</v>
      </c>
      <c r="D4" s="9">
        <v>667</v>
      </c>
      <c r="E4" s="7">
        <v>1.4130400000000001</v>
      </c>
      <c r="F4" s="7">
        <v>1.4662299999999999</v>
      </c>
      <c r="G4" s="11">
        <v>1.5482400000000001E-21</v>
      </c>
      <c r="H4" s="11">
        <v>5.6795000000000002E-13</v>
      </c>
      <c r="I4" s="10"/>
      <c r="J4" s="18">
        <f t="shared" si="0"/>
        <v>1.9725486027647285E-13</v>
      </c>
      <c r="K4" s="18">
        <f t="shared" si="1"/>
        <v>1.175921483587954E-2</v>
      </c>
    </row>
    <row r="5" spans="1:11" x14ac:dyDescent="0.25">
      <c r="A5" s="7" t="s">
        <v>721</v>
      </c>
      <c r="B5" s="8" t="s">
        <v>467</v>
      </c>
      <c r="C5" s="7" t="s">
        <v>722</v>
      </c>
      <c r="D5" s="9">
        <v>1815</v>
      </c>
      <c r="E5" s="7">
        <v>2.0945</v>
      </c>
      <c r="F5" s="7">
        <v>1.85615</v>
      </c>
      <c r="G5" s="11">
        <v>1.8946499999999999E-6</v>
      </c>
      <c r="H5" s="11">
        <v>1.08902E-9</v>
      </c>
      <c r="I5" s="10"/>
      <c r="J5" s="18">
        <f t="shared" si="0"/>
        <v>4.7985496563856581E-7</v>
      </c>
      <c r="K5" s="18">
        <f t="shared" si="1"/>
        <v>3.8361963370006393E-2</v>
      </c>
    </row>
    <row r="6" spans="1:11" x14ac:dyDescent="0.25">
      <c r="A6" s="7" t="s">
        <v>1671</v>
      </c>
      <c r="B6" s="8" t="s">
        <v>1672</v>
      </c>
      <c r="C6" s="7" t="s">
        <v>1673</v>
      </c>
      <c r="D6" s="9">
        <v>3904</v>
      </c>
      <c r="E6" s="7">
        <v>1.0374300000000001</v>
      </c>
      <c r="F6" s="7">
        <v>1.0334099999999999</v>
      </c>
      <c r="G6" s="7">
        <v>1.7407900000000001E-3</v>
      </c>
      <c r="H6" s="11">
        <v>9.06989E-5</v>
      </c>
      <c r="I6" s="10"/>
      <c r="J6" s="18">
        <f t="shared" si="0"/>
        <v>8.8441835197311243E-4</v>
      </c>
      <c r="K6" s="18">
        <f t="shared" si="1"/>
        <v>1.9520220697660643E-4</v>
      </c>
    </row>
    <row r="7" spans="1:11" x14ac:dyDescent="0.25">
      <c r="A7" s="7" t="s">
        <v>1263</v>
      </c>
      <c r="B7" s="8" t="s">
        <v>502</v>
      </c>
      <c r="C7" s="7" t="s">
        <v>503</v>
      </c>
      <c r="D7" s="9">
        <v>3607</v>
      </c>
      <c r="E7" s="7">
        <v>3.7779500000000001</v>
      </c>
      <c r="F7" s="7">
        <v>4.1873100000000001</v>
      </c>
      <c r="G7" s="7">
        <v>6.7216000000000003E-3</v>
      </c>
      <c r="H7" s="7">
        <v>2.4881500000000002E-3</v>
      </c>
      <c r="I7" s="10"/>
      <c r="J7" s="18">
        <f t="shared" si="0"/>
        <v>1.1562397209883921E-3</v>
      </c>
      <c r="K7" s="18">
        <f t="shared" si="1"/>
        <v>3.2709245892242611E-2</v>
      </c>
    </row>
    <row r="8" spans="1:11" x14ac:dyDescent="0.25">
      <c r="A8" s="7" t="s">
        <v>1705</v>
      </c>
      <c r="B8" s="8" t="s">
        <v>831</v>
      </c>
      <c r="C8" s="7" t="s">
        <v>832</v>
      </c>
      <c r="D8" s="9">
        <v>1160</v>
      </c>
      <c r="E8" s="7">
        <v>3.3541799999999999</v>
      </c>
      <c r="F8" s="7">
        <v>3.3397199999999998</v>
      </c>
      <c r="G8" s="7">
        <v>4.0468400000000002E-2</v>
      </c>
      <c r="H8" s="11">
        <v>8.67276E-6</v>
      </c>
      <c r="I8" s="10"/>
      <c r="J8" s="18">
        <f t="shared" si="0"/>
        <v>6.0468594929712141E-3</v>
      </c>
      <c r="K8" s="18">
        <f t="shared" si="1"/>
        <v>1.2392520262892027E-3</v>
      </c>
    </row>
    <row r="9" spans="1:11" x14ac:dyDescent="0.25">
      <c r="A9" s="7" t="s">
        <v>1467</v>
      </c>
      <c r="B9" s="8" t="s">
        <v>606</v>
      </c>
      <c r="C9" s="7" t="s">
        <v>607</v>
      </c>
      <c r="D9" s="9">
        <v>2106</v>
      </c>
      <c r="E9" s="7">
        <v>5.1882799999999998</v>
      </c>
      <c r="F9" s="7">
        <v>4.7303300000000004</v>
      </c>
      <c r="G9" s="7">
        <v>0.116469</v>
      </c>
      <c r="H9" s="7">
        <v>0.58481899999999998</v>
      </c>
      <c r="I9" s="10"/>
      <c r="J9" s="18">
        <f t="shared" si="0"/>
        <v>7.0704261988322956E-2</v>
      </c>
      <c r="K9" s="18">
        <f t="shared" si="1"/>
        <v>5.0224838070479175E-3</v>
      </c>
    </row>
    <row r="10" spans="1:11" x14ac:dyDescent="0.25">
      <c r="A10" s="7" t="s">
        <v>63</v>
      </c>
      <c r="B10" s="8" t="s">
        <v>64</v>
      </c>
      <c r="C10" s="7" t="s">
        <v>65</v>
      </c>
      <c r="D10" s="9">
        <v>2032</v>
      </c>
      <c r="E10" s="7">
        <v>1.3753899999999999</v>
      </c>
      <c r="F10" s="7">
        <v>1.17317</v>
      </c>
      <c r="G10" s="11">
        <v>2.5808599999999999E-5</v>
      </c>
      <c r="H10" s="7">
        <v>0.215669</v>
      </c>
      <c r="I10" s="10"/>
      <c r="J10" s="18">
        <f t="shared" si="0"/>
        <v>8.4633992764541546E-2</v>
      </c>
      <c r="K10" s="18">
        <f t="shared" si="1"/>
        <v>1.5868082068668035E-2</v>
      </c>
    </row>
    <row r="11" spans="1:11" x14ac:dyDescent="0.25">
      <c r="A11" s="7" t="s">
        <v>1378</v>
      </c>
      <c r="B11" s="8" t="s">
        <v>649</v>
      </c>
      <c r="C11" s="7" t="s">
        <v>650</v>
      </c>
      <c r="D11" s="9">
        <v>6937</v>
      </c>
      <c r="E11" s="7">
        <v>5.7980499999999999</v>
      </c>
      <c r="F11" s="7">
        <v>7.1535299999999999</v>
      </c>
      <c r="G11" s="7">
        <v>1.12717</v>
      </c>
      <c r="H11" s="7">
        <v>5.2764300000000004E-3</v>
      </c>
      <c r="I11" s="10"/>
      <c r="J11" s="18">
        <f t="shared" si="0"/>
        <v>8.7436932791211577E-2</v>
      </c>
      <c r="K11" s="18">
        <f t="shared" si="1"/>
        <v>2.341478494031787E-2</v>
      </c>
    </row>
    <row r="12" spans="1:11" x14ac:dyDescent="0.25">
      <c r="A12" s="7" t="s">
        <v>857</v>
      </c>
      <c r="B12" s="8" t="s">
        <v>858</v>
      </c>
      <c r="C12" s="7" t="s">
        <v>859</v>
      </c>
      <c r="D12" s="9">
        <v>4574</v>
      </c>
      <c r="E12" s="7">
        <v>2.6743199999999998</v>
      </c>
      <c r="F12" s="7">
        <v>2.0501100000000001</v>
      </c>
      <c r="G12" s="7">
        <v>9.1901399999999994E-2</v>
      </c>
      <c r="H12" s="7">
        <v>0.50439100000000003</v>
      </c>
      <c r="I12" s="10"/>
      <c r="J12" s="18">
        <f t="shared" si="0"/>
        <v>0.12621467563282768</v>
      </c>
      <c r="K12" s="18">
        <f t="shared" si="1"/>
        <v>4.2510636881301099E-2</v>
      </c>
    </row>
    <row r="13" spans="1:11" x14ac:dyDescent="0.25">
      <c r="A13" s="7" t="s">
        <v>576</v>
      </c>
      <c r="B13" s="8" t="s">
        <v>577</v>
      </c>
      <c r="C13" s="7" t="s">
        <v>578</v>
      </c>
      <c r="D13" s="9">
        <v>2759</v>
      </c>
      <c r="E13" s="7">
        <v>1.3587100000000001</v>
      </c>
      <c r="F13" s="7">
        <v>1.6688099999999999</v>
      </c>
      <c r="G13" s="7">
        <v>1.3315500000000001E-4</v>
      </c>
      <c r="H13" s="7">
        <v>0.43703399999999998</v>
      </c>
      <c r="I13" s="10"/>
      <c r="J13" s="18">
        <f t="shared" si="0"/>
        <v>0.14439777606754042</v>
      </c>
      <c r="K13" s="18">
        <f t="shared" si="1"/>
        <v>4.9111508644222965E-2</v>
      </c>
    </row>
    <row r="14" spans="1:11" x14ac:dyDescent="0.25">
      <c r="A14" s="7" t="s">
        <v>1571</v>
      </c>
      <c r="B14" s="8" t="s">
        <v>1572</v>
      </c>
      <c r="C14" s="7" t="s">
        <v>1573</v>
      </c>
      <c r="D14" s="9">
        <v>138</v>
      </c>
      <c r="E14" s="7">
        <v>17.834099999999999</v>
      </c>
      <c r="F14" s="7">
        <v>14.121</v>
      </c>
      <c r="G14" s="7">
        <v>0</v>
      </c>
      <c r="H14" s="7">
        <v>4.6641500000000002</v>
      </c>
      <c r="I14" s="10"/>
      <c r="J14" s="18">
        <f t="shared" si="0"/>
        <v>0.14595948690506366</v>
      </c>
      <c r="K14" s="18">
        <f t="shared" si="1"/>
        <v>4.8815554057994724E-2</v>
      </c>
    </row>
    <row r="15" spans="1:11" x14ac:dyDescent="0.25">
      <c r="A15" s="7" t="s">
        <v>941</v>
      </c>
      <c r="B15" s="7" t="s">
        <v>353</v>
      </c>
      <c r="C15" s="7" t="s">
        <v>354</v>
      </c>
      <c r="D15" s="9">
        <v>6025</v>
      </c>
      <c r="E15" s="7">
        <v>1.5169600000000001</v>
      </c>
      <c r="F15" s="7">
        <v>1.95167</v>
      </c>
      <c r="G15" s="7">
        <v>0.54640100000000003</v>
      </c>
      <c r="H15" s="7">
        <v>0.16184100000000001</v>
      </c>
      <c r="I15" s="10"/>
      <c r="J15" s="18">
        <f t="shared" si="0"/>
        <v>0.2041849375690114</v>
      </c>
      <c r="K15" s="18">
        <f t="shared" si="1"/>
        <v>4.2684072775158705E-2</v>
      </c>
    </row>
    <row r="16" spans="1:11" x14ac:dyDescent="0.25">
      <c r="A16" s="7" t="s">
        <v>1617</v>
      </c>
      <c r="B16" s="7" t="s">
        <v>451</v>
      </c>
      <c r="C16" s="7" t="s">
        <v>452</v>
      </c>
      <c r="D16" s="9">
        <v>2129</v>
      </c>
      <c r="E16" s="7">
        <v>1.24719</v>
      </c>
      <c r="F16" s="7">
        <v>0.98645000000000005</v>
      </c>
      <c r="G16" s="7">
        <v>0.36694199999999999</v>
      </c>
      <c r="H16" s="7">
        <v>0.119148</v>
      </c>
      <c r="I16" s="10"/>
      <c r="J16" s="18">
        <f t="shared" si="0"/>
        <v>0.21762235633316021</v>
      </c>
      <c r="K16" s="18">
        <f t="shared" si="1"/>
        <v>4.0056884687597959E-2</v>
      </c>
    </row>
    <row r="17" spans="1:11" x14ac:dyDescent="0.25">
      <c r="A17" s="7" t="s">
        <v>608</v>
      </c>
      <c r="B17" s="7" t="s">
        <v>609</v>
      </c>
      <c r="C17" s="7" t="s">
        <v>610</v>
      </c>
      <c r="D17" s="9">
        <v>3062</v>
      </c>
      <c r="E17" s="7">
        <v>11.046900000000001</v>
      </c>
      <c r="F17" s="7">
        <v>8.8445800000000006</v>
      </c>
      <c r="G17" s="7">
        <v>3.3849999999999998</v>
      </c>
      <c r="H17" s="7">
        <v>1.5577700000000001</v>
      </c>
      <c r="I17" s="10"/>
      <c r="J17" s="18">
        <f t="shared" si="0"/>
        <v>0.24848678931884399</v>
      </c>
      <c r="K17" s="18">
        <f t="shared" si="1"/>
        <v>3.7275809424788066E-2</v>
      </c>
    </row>
    <row r="18" spans="1:11" x14ac:dyDescent="0.25">
      <c r="A18" s="7" t="s">
        <v>1163</v>
      </c>
      <c r="B18" s="7" t="s">
        <v>76</v>
      </c>
      <c r="C18" s="7" t="s">
        <v>603</v>
      </c>
      <c r="D18" s="9">
        <v>8377</v>
      </c>
      <c r="E18" s="7">
        <v>1.28166</v>
      </c>
      <c r="F18" s="7">
        <v>1.45929</v>
      </c>
      <c r="G18" s="7">
        <v>0.316803</v>
      </c>
      <c r="H18" s="7">
        <v>0.40382600000000002</v>
      </c>
      <c r="I18" s="10"/>
      <c r="J18" s="18">
        <f t="shared" si="0"/>
        <v>0.2629121290063664</v>
      </c>
      <c r="K18" s="18">
        <f t="shared" si="1"/>
        <v>2.5003873712748436E-2</v>
      </c>
    </row>
    <row r="19" spans="1:11" x14ac:dyDescent="0.25">
      <c r="A19" s="7" t="s">
        <v>1294</v>
      </c>
      <c r="B19" s="7" t="s">
        <v>563</v>
      </c>
      <c r="C19" s="7" t="s">
        <v>1295</v>
      </c>
      <c r="D19" s="9">
        <v>2833</v>
      </c>
      <c r="E19" s="7">
        <v>12.940899999999999</v>
      </c>
      <c r="F19" s="7">
        <v>11.701599999999999</v>
      </c>
      <c r="G19" s="7">
        <v>2.6664099999999999</v>
      </c>
      <c r="H19" s="7">
        <v>3.8373200000000001</v>
      </c>
      <c r="I19" s="10"/>
      <c r="J19" s="18">
        <f t="shared" si="0"/>
        <v>0.26392330323627883</v>
      </c>
      <c r="K19" s="18">
        <f t="shared" si="1"/>
        <v>8.8167791776155996E-3</v>
      </c>
    </row>
    <row r="20" spans="1:11" x14ac:dyDescent="0.25">
      <c r="A20" s="7" t="s">
        <v>350</v>
      </c>
      <c r="B20" s="7" t="s">
        <v>351</v>
      </c>
      <c r="C20" s="7" t="s">
        <v>352</v>
      </c>
      <c r="D20" s="9">
        <v>2381</v>
      </c>
      <c r="E20" s="7">
        <v>5.1015600000000001</v>
      </c>
      <c r="F20" s="7">
        <v>6.2844199999999999</v>
      </c>
      <c r="G20" s="7">
        <v>1.0498799999999999</v>
      </c>
      <c r="H20" s="7">
        <v>2.0698799999999999</v>
      </c>
      <c r="I20" s="10"/>
      <c r="J20" s="18">
        <f t="shared" si="0"/>
        <v>0.27400012998441942</v>
      </c>
      <c r="K20" s="18">
        <f t="shared" si="1"/>
        <v>3.5474989485119374E-2</v>
      </c>
    </row>
    <row r="21" spans="1:11" x14ac:dyDescent="0.25">
      <c r="A21" s="7" t="s">
        <v>117</v>
      </c>
      <c r="B21" s="7" t="s">
        <v>118</v>
      </c>
      <c r="C21" s="7" t="s">
        <v>119</v>
      </c>
      <c r="D21" s="9">
        <v>3293</v>
      </c>
      <c r="E21" s="7">
        <v>2.0756199999999998</v>
      </c>
      <c r="F21" s="7">
        <v>1.81629</v>
      </c>
      <c r="G21" s="7">
        <v>0.71625000000000005</v>
      </c>
      <c r="H21" s="7">
        <v>0.363454</v>
      </c>
      <c r="I21" s="10"/>
      <c r="J21" s="18">
        <f t="shared" si="0"/>
        <v>0.27742265365848645</v>
      </c>
      <c r="K21" s="18">
        <f t="shared" si="1"/>
        <v>2.87952326513943E-2</v>
      </c>
    </row>
    <row r="22" spans="1:11" x14ac:dyDescent="0.25">
      <c r="A22" s="7" t="s">
        <v>164</v>
      </c>
      <c r="B22" s="7" t="s">
        <v>165</v>
      </c>
      <c r="C22" s="7" t="s">
        <v>166</v>
      </c>
      <c r="D22" s="9">
        <v>3008</v>
      </c>
      <c r="E22" s="7">
        <v>2.6707299999999998</v>
      </c>
      <c r="F22" s="7">
        <v>3.2093500000000001</v>
      </c>
      <c r="G22" s="7">
        <v>0.55590499999999998</v>
      </c>
      <c r="H22" s="7">
        <v>1.1289899999999999</v>
      </c>
      <c r="I22" s="10"/>
      <c r="J22" s="18">
        <f t="shared" si="0"/>
        <v>0.28654287016503177</v>
      </c>
      <c r="K22" s="18">
        <f t="shared" si="1"/>
        <v>3.3670450210226674E-2</v>
      </c>
    </row>
    <row r="23" spans="1:11" x14ac:dyDescent="0.25">
      <c r="A23" s="7" t="s">
        <v>1596</v>
      </c>
      <c r="B23" s="7" t="s">
        <v>1185</v>
      </c>
      <c r="C23" s="7" t="s">
        <v>1186</v>
      </c>
      <c r="D23" s="9">
        <v>3075</v>
      </c>
      <c r="E23" s="7">
        <v>0.94255100000000003</v>
      </c>
      <c r="F23" s="7">
        <v>1.1242399999999999</v>
      </c>
      <c r="G23" s="7">
        <v>0.210067</v>
      </c>
      <c r="H23" s="7">
        <v>0.39990700000000001</v>
      </c>
      <c r="I23" s="10"/>
      <c r="J23" s="18">
        <f t="shared" si="0"/>
        <v>0.29513095421839947</v>
      </c>
      <c r="K23" s="18">
        <f t="shared" si="1"/>
        <v>3.1161504374732817E-2</v>
      </c>
    </row>
    <row r="24" spans="1:11" x14ac:dyDescent="0.25">
      <c r="A24" s="7" t="s">
        <v>565</v>
      </c>
      <c r="B24" s="7" t="s">
        <v>203</v>
      </c>
      <c r="C24" s="7" t="s">
        <v>566</v>
      </c>
      <c r="D24" s="9">
        <v>3974</v>
      </c>
      <c r="E24" s="7">
        <v>2.0416699999999999</v>
      </c>
      <c r="F24" s="7">
        <v>1.6481600000000001</v>
      </c>
      <c r="G24" s="7">
        <v>0.35261999999999999</v>
      </c>
      <c r="H24" s="7">
        <v>0.75</v>
      </c>
      <c r="I24" s="10"/>
      <c r="J24" s="18">
        <f t="shared" si="0"/>
        <v>0.29882677521728646</v>
      </c>
      <c r="K24" s="18">
        <f t="shared" si="1"/>
        <v>4.3693889516901188E-2</v>
      </c>
    </row>
    <row r="25" spans="1:11" x14ac:dyDescent="0.25">
      <c r="A25" s="7" t="s">
        <v>1680</v>
      </c>
      <c r="B25" s="7" t="s">
        <v>678</v>
      </c>
      <c r="C25" s="7" t="s">
        <v>679</v>
      </c>
      <c r="D25" s="9">
        <v>2947</v>
      </c>
      <c r="E25" s="7">
        <v>4.0226699999999997</v>
      </c>
      <c r="F25" s="7">
        <v>4.4601199999999999</v>
      </c>
      <c r="G25" s="7">
        <v>1.4700899999999999</v>
      </c>
      <c r="H25" s="7">
        <v>1.09375</v>
      </c>
      <c r="I25" s="10"/>
      <c r="J25" s="18">
        <f t="shared" si="0"/>
        <v>0.3022401827700556</v>
      </c>
      <c r="K25" s="18">
        <f t="shared" si="1"/>
        <v>1.009163091264274E-2</v>
      </c>
    </row>
    <row r="26" spans="1:11" x14ac:dyDescent="0.25">
      <c r="A26" s="7" t="s">
        <v>634</v>
      </c>
      <c r="B26" s="7" t="s">
        <v>635</v>
      </c>
      <c r="C26" s="7" t="s">
        <v>636</v>
      </c>
      <c r="D26" s="9">
        <v>3608</v>
      </c>
      <c r="E26" s="7">
        <v>1.2952999999999999</v>
      </c>
      <c r="F26" s="7">
        <v>1.2022900000000001</v>
      </c>
      <c r="G26" s="7">
        <v>0.37426199999999998</v>
      </c>
      <c r="H26" s="7">
        <v>0.38904499999999997</v>
      </c>
      <c r="I26" s="10"/>
      <c r="J26" s="18">
        <f t="shared" si="0"/>
        <v>0.30561741518824148</v>
      </c>
      <c r="K26" s="18">
        <f t="shared" si="1"/>
        <v>3.0127036357680947E-2</v>
      </c>
    </row>
    <row r="27" spans="1:11" x14ac:dyDescent="0.25">
      <c r="A27" s="7" t="s">
        <v>1239</v>
      </c>
      <c r="B27" s="7" t="s">
        <v>509</v>
      </c>
      <c r="C27" s="7" t="s">
        <v>510</v>
      </c>
      <c r="D27" s="9">
        <v>2646</v>
      </c>
      <c r="E27" s="7">
        <v>2.5291199999999998</v>
      </c>
      <c r="F27" s="7">
        <v>2.1691699999999998</v>
      </c>
      <c r="G27" s="7">
        <v>0.64863300000000002</v>
      </c>
      <c r="H27" s="7">
        <v>0.81881800000000005</v>
      </c>
      <c r="I27" s="10"/>
      <c r="J27" s="18">
        <f t="shared" si="0"/>
        <v>0.31233725461816958</v>
      </c>
      <c r="K27" s="18">
        <f t="shared" si="1"/>
        <v>3.6465315928497048E-2</v>
      </c>
    </row>
    <row r="28" spans="1:11" x14ac:dyDescent="0.25">
      <c r="A28" s="7" t="s">
        <v>713</v>
      </c>
      <c r="B28" s="7" t="s">
        <v>186</v>
      </c>
      <c r="C28" s="7" t="s">
        <v>714</v>
      </c>
      <c r="D28" s="9">
        <v>3448</v>
      </c>
      <c r="E28" s="7">
        <v>20.495799999999999</v>
      </c>
      <c r="F28" s="7">
        <v>18.792100000000001</v>
      </c>
      <c r="G28" s="7">
        <v>7.4193699999999998</v>
      </c>
      <c r="H28" s="7">
        <v>5.3057299999999996</v>
      </c>
      <c r="I28" s="10"/>
      <c r="J28" s="18">
        <f t="shared" si="0"/>
        <v>0.3238936161006315</v>
      </c>
      <c r="K28" s="18">
        <f t="shared" si="1"/>
        <v>1.1865945724280444E-2</v>
      </c>
    </row>
    <row r="29" spans="1:11" x14ac:dyDescent="0.25">
      <c r="A29" s="7" t="s">
        <v>1359</v>
      </c>
      <c r="B29" s="7" t="s">
        <v>523</v>
      </c>
      <c r="C29" s="7" t="s">
        <v>1360</v>
      </c>
      <c r="D29" s="9">
        <v>4928</v>
      </c>
      <c r="E29" s="7">
        <v>2.6121500000000002</v>
      </c>
      <c r="F29" s="7">
        <v>2.2382900000000001</v>
      </c>
      <c r="G29" s="7">
        <v>0.52596399999999999</v>
      </c>
      <c r="H29" s="7">
        <v>1.0525</v>
      </c>
      <c r="I29" s="10"/>
      <c r="J29" s="18">
        <f t="shared" si="0"/>
        <v>0.32542697157371281</v>
      </c>
      <c r="K29" s="18">
        <f t="shared" si="1"/>
        <v>4.530809606455187E-2</v>
      </c>
    </row>
    <row r="30" spans="1:11" x14ac:dyDescent="0.25">
      <c r="A30" s="7" t="s">
        <v>368</v>
      </c>
      <c r="B30" s="7" t="s">
        <v>355</v>
      </c>
      <c r="C30" s="7" t="s">
        <v>356</v>
      </c>
      <c r="D30" s="9">
        <v>6772</v>
      </c>
      <c r="E30" s="7">
        <v>0.93780300000000005</v>
      </c>
      <c r="F30" s="7">
        <v>1.0799700000000001</v>
      </c>
      <c r="G30" s="7">
        <v>0.35084500000000002</v>
      </c>
      <c r="H30" s="7">
        <v>0.30835699999999999</v>
      </c>
      <c r="I30" s="10"/>
      <c r="J30" s="18">
        <f t="shared" si="0"/>
        <v>0.32669780000029741</v>
      </c>
      <c r="K30" s="18">
        <f t="shared" si="1"/>
        <v>4.8811476634722843E-2</v>
      </c>
    </row>
    <row r="31" spans="1:11" x14ac:dyDescent="0.25">
      <c r="A31" s="7" t="s">
        <v>1430</v>
      </c>
      <c r="B31" s="7" t="s">
        <v>280</v>
      </c>
      <c r="C31" s="7" t="s">
        <v>1431</v>
      </c>
      <c r="D31" s="9">
        <v>1654</v>
      </c>
      <c r="E31" s="7">
        <v>1.8048</v>
      </c>
      <c r="F31" s="7">
        <v>1.49725</v>
      </c>
      <c r="G31" s="7">
        <v>0.40064699999999998</v>
      </c>
      <c r="H31" s="7">
        <v>0.75443899999999997</v>
      </c>
      <c r="I31" s="10"/>
      <c r="J31" s="18">
        <f t="shared" si="0"/>
        <v>0.34980875516724452</v>
      </c>
      <c r="K31" s="18">
        <f t="shared" si="1"/>
        <v>4.6145724682248299E-2</v>
      </c>
    </row>
    <row r="32" spans="1:11" x14ac:dyDescent="0.25">
      <c r="A32" s="7" t="s">
        <v>1684</v>
      </c>
      <c r="B32" s="7" t="s">
        <v>186</v>
      </c>
      <c r="C32" s="7" t="s">
        <v>1685</v>
      </c>
      <c r="D32" s="9">
        <v>3952</v>
      </c>
      <c r="E32" s="7">
        <v>11.464600000000001</v>
      </c>
      <c r="F32" s="7">
        <v>9.7516599999999993</v>
      </c>
      <c r="G32" s="7">
        <v>4.5563000000000002</v>
      </c>
      <c r="H32" s="7">
        <v>2.9754399999999999</v>
      </c>
      <c r="I32" s="10"/>
      <c r="J32" s="18">
        <f t="shared" si="0"/>
        <v>0.35499847758275965</v>
      </c>
      <c r="K32" s="18">
        <f t="shared" si="1"/>
        <v>2.8224547768553574E-2</v>
      </c>
    </row>
    <row r="33" spans="1:11" x14ac:dyDescent="0.25">
      <c r="A33" s="7" t="s">
        <v>1011</v>
      </c>
      <c r="B33" s="7" t="s">
        <v>571</v>
      </c>
      <c r="C33" s="7" t="s">
        <v>572</v>
      </c>
      <c r="D33" s="9">
        <v>911</v>
      </c>
      <c r="E33" s="7">
        <v>16.427600000000002</v>
      </c>
      <c r="F33" s="7">
        <v>16.095300000000002</v>
      </c>
      <c r="G33" s="7">
        <v>6.3063599999999997</v>
      </c>
      <c r="H33" s="7">
        <v>5.5113899999999996</v>
      </c>
      <c r="I33" s="10"/>
      <c r="J33" s="18">
        <f t="shared" si="0"/>
        <v>0.36336704291437716</v>
      </c>
      <c r="K33" s="18">
        <f t="shared" si="1"/>
        <v>9.956208111362972E-3</v>
      </c>
    </row>
    <row r="34" spans="1:11" x14ac:dyDescent="0.25">
      <c r="A34" s="7" t="s">
        <v>1298</v>
      </c>
      <c r="B34" s="7" t="s">
        <v>740</v>
      </c>
      <c r="C34" s="7" t="s">
        <v>741</v>
      </c>
      <c r="D34" s="9">
        <v>2964</v>
      </c>
      <c r="E34" s="7">
        <v>6.1518800000000002</v>
      </c>
      <c r="F34" s="7">
        <v>5.3267899999999999</v>
      </c>
      <c r="G34" s="7">
        <v>1.56816</v>
      </c>
      <c r="H34" s="7">
        <v>2.6426500000000002</v>
      </c>
      <c r="I34" s="10"/>
      <c r="J34" s="18">
        <f t="shared" ref="J34:J65" si="2">AVERAGE(G34:H34)/AVERAGE(E34:F34)</f>
        <v>0.36683779566796504</v>
      </c>
      <c r="K34" s="18">
        <f t="shared" ref="K34:K65" si="3">_xlfn.T.TEST(E34:F34,G34:H34,2,3)</f>
        <v>3.7895703783087327E-2</v>
      </c>
    </row>
    <row r="35" spans="1:11" x14ac:dyDescent="0.25">
      <c r="A35" s="7" t="s">
        <v>519</v>
      </c>
      <c r="B35" s="7" t="s">
        <v>518</v>
      </c>
      <c r="C35" s="7" t="s">
        <v>520</v>
      </c>
      <c r="D35" s="9">
        <v>3463</v>
      </c>
      <c r="E35" s="7">
        <v>2.80775</v>
      </c>
      <c r="F35" s="7">
        <v>2.88015</v>
      </c>
      <c r="G35" s="7">
        <v>1.11741</v>
      </c>
      <c r="H35" s="7">
        <v>0.97926500000000005</v>
      </c>
      <c r="I35" s="10"/>
      <c r="J35" s="18">
        <f t="shared" si="2"/>
        <v>0.36862022890697804</v>
      </c>
      <c r="K35" s="18">
        <f t="shared" si="3"/>
        <v>6.6217283598155189E-3</v>
      </c>
    </row>
    <row r="36" spans="1:11" x14ac:dyDescent="0.25">
      <c r="A36" s="7" t="s">
        <v>373</v>
      </c>
      <c r="B36" s="7" t="s">
        <v>57</v>
      </c>
      <c r="C36" s="7" t="s">
        <v>58</v>
      </c>
      <c r="D36" s="9">
        <v>4955</v>
      </c>
      <c r="E36" s="7">
        <v>2.9995599999999998</v>
      </c>
      <c r="F36" s="7">
        <v>2.7360000000000002</v>
      </c>
      <c r="G36" s="7">
        <v>1.28864</v>
      </c>
      <c r="H36" s="7">
        <v>0.83125099999999996</v>
      </c>
      <c r="I36" s="10"/>
      <c r="J36" s="18">
        <f t="shared" si="2"/>
        <v>0.36960488600938707</v>
      </c>
      <c r="K36" s="18">
        <f t="shared" si="3"/>
        <v>3.5836219919582087E-2</v>
      </c>
    </row>
    <row r="37" spans="1:11" x14ac:dyDescent="0.25">
      <c r="A37" s="7" t="s">
        <v>496</v>
      </c>
      <c r="B37" s="7" t="s">
        <v>497</v>
      </c>
      <c r="C37" s="7" t="s">
        <v>498</v>
      </c>
      <c r="D37" s="9">
        <v>852</v>
      </c>
      <c r="E37" s="7">
        <v>3.2341899999999999</v>
      </c>
      <c r="F37" s="7">
        <v>3.5036299999999998</v>
      </c>
      <c r="G37" s="7">
        <v>1.2859700000000001</v>
      </c>
      <c r="H37" s="7">
        <v>1.2624500000000001</v>
      </c>
      <c r="I37" s="10"/>
      <c r="J37" s="18">
        <f t="shared" si="2"/>
        <v>0.3782261918543387</v>
      </c>
      <c r="K37" s="18">
        <f t="shared" si="3"/>
        <v>3.9481504735608963E-2</v>
      </c>
    </row>
    <row r="38" spans="1:11" x14ac:dyDescent="0.25">
      <c r="A38" s="7" t="s">
        <v>343</v>
      </c>
      <c r="B38" s="7" t="s">
        <v>344</v>
      </c>
      <c r="C38" s="7" t="s">
        <v>345</v>
      </c>
      <c r="D38" s="9">
        <v>6367</v>
      </c>
      <c r="E38" s="7">
        <v>2.2442799999999998</v>
      </c>
      <c r="F38" s="7">
        <v>2.1870599999999998</v>
      </c>
      <c r="G38" s="7">
        <v>0.96238100000000004</v>
      </c>
      <c r="H38" s="7">
        <v>0.72095100000000001</v>
      </c>
      <c r="I38" s="10"/>
      <c r="J38" s="18">
        <f t="shared" si="2"/>
        <v>0.3798697459459216</v>
      </c>
      <c r="K38" s="18">
        <f t="shared" si="3"/>
        <v>4.4900985920498598E-2</v>
      </c>
    </row>
    <row r="39" spans="1:11" x14ac:dyDescent="0.25">
      <c r="A39" s="7" t="s">
        <v>1008</v>
      </c>
      <c r="B39" s="7" t="s">
        <v>1009</v>
      </c>
      <c r="C39" s="7" t="s">
        <v>1010</v>
      </c>
      <c r="D39" s="9">
        <v>2358</v>
      </c>
      <c r="E39" s="7">
        <v>3.0931899999999999</v>
      </c>
      <c r="F39" s="7">
        <v>3.1735899999999999</v>
      </c>
      <c r="G39" s="7">
        <v>1.1117900000000001</v>
      </c>
      <c r="H39" s="7">
        <v>1.3064899999999999</v>
      </c>
      <c r="I39" s="10"/>
      <c r="J39" s="18">
        <f t="shared" si="2"/>
        <v>0.38588876584146886</v>
      </c>
      <c r="K39" s="18">
        <f t="shared" si="3"/>
        <v>1.4640500822487402E-2</v>
      </c>
    </row>
    <row r="40" spans="1:11" x14ac:dyDescent="0.25">
      <c r="A40" s="7" t="s">
        <v>152</v>
      </c>
      <c r="B40" s="7" t="s">
        <v>153</v>
      </c>
      <c r="C40" s="7" t="s">
        <v>154</v>
      </c>
      <c r="D40" s="9">
        <v>3433</v>
      </c>
      <c r="E40" s="7">
        <v>4.8262900000000002</v>
      </c>
      <c r="F40" s="7">
        <v>4.27271</v>
      </c>
      <c r="G40" s="7">
        <v>1.4125799999999999</v>
      </c>
      <c r="H40" s="7">
        <v>2.1023999999999998</v>
      </c>
      <c r="I40" s="10"/>
      <c r="J40" s="18">
        <f t="shared" si="2"/>
        <v>0.38630398944938998</v>
      </c>
      <c r="K40" s="18">
        <f t="shared" si="3"/>
        <v>2.7029254068683527E-2</v>
      </c>
    </row>
    <row r="41" spans="1:11" x14ac:dyDescent="0.25">
      <c r="A41" s="7" t="s">
        <v>1691</v>
      </c>
      <c r="B41" s="7" t="s">
        <v>1689</v>
      </c>
      <c r="C41" s="7" t="s">
        <v>1690</v>
      </c>
      <c r="D41" s="9">
        <v>1290</v>
      </c>
      <c r="E41" s="7">
        <v>1.1520300000000001</v>
      </c>
      <c r="F41" s="7">
        <v>1.2162299999999999</v>
      </c>
      <c r="G41" s="7">
        <v>0.44687900000000003</v>
      </c>
      <c r="H41" s="7">
        <v>0.512127</v>
      </c>
      <c r="I41" s="10"/>
      <c r="J41" s="18">
        <f t="shared" si="2"/>
        <v>0.40494118044471467</v>
      </c>
      <c r="K41" s="18">
        <f t="shared" si="3"/>
        <v>4.1970866457002581E-3</v>
      </c>
    </row>
    <row r="42" spans="1:11" x14ac:dyDescent="0.25">
      <c r="A42" s="7" t="s">
        <v>1308</v>
      </c>
      <c r="B42" s="7" t="s">
        <v>431</v>
      </c>
      <c r="C42" s="7" t="s">
        <v>432</v>
      </c>
      <c r="D42" s="9">
        <v>1560</v>
      </c>
      <c r="E42" s="7">
        <v>4.5732799999999996</v>
      </c>
      <c r="F42" s="7">
        <v>5.5769599999999997</v>
      </c>
      <c r="G42" s="7">
        <v>2.52976</v>
      </c>
      <c r="H42" s="7">
        <v>1.65968</v>
      </c>
      <c r="I42" s="10"/>
      <c r="J42" s="18">
        <f t="shared" si="2"/>
        <v>0.41274294992039601</v>
      </c>
      <c r="K42" s="18">
        <f t="shared" si="3"/>
        <v>4.7967989391372763E-2</v>
      </c>
    </row>
    <row r="43" spans="1:11" x14ac:dyDescent="0.25">
      <c r="A43" s="7" t="s">
        <v>1361</v>
      </c>
      <c r="B43" s="7" t="s">
        <v>1362</v>
      </c>
      <c r="C43" s="7" t="s">
        <v>1363</v>
      </c>
      <c r="D43" s="9">
        <v>4877</v>
      </c>
      <c r="E43" s="7">
        <v>1.9613100000000001</v>
      </c>
      <c r="F43" s="7">
        <v>2.38863</v>
      </c>
      <c r="G43" s="7">
        <v>1.1011299999999999</v>
      </c>
      <c r="H43" s="7">
        <v>0.74227600000000005</v>
      </c>
      <c r="I43" s="10"/>
      <c r="J43" s="18">
        <f t="shared" si="2"/>
        <v>0.42377733945755569</v>
      </c>
      <c r="K43" s="18">
        <f t="shared" si="3"/>
        <v>4.8723574195898817E-2</v>
      </c>
    </row>
    <row r="44" spans="1:11" x14ac:dyDescent="0.25">
      <c r="A44" s="7" t="s">
        <v>1241</v>
      </c>
      <c r="B44" s="7" t="s">
        <v>1242</v>
      </c>
      <c r="C44" s="7" t="s">
        <v>1243</v>
      </c>
      <c r="D44" s="9">
        <v>2594</v>
      </c>
      <c r="E44" s="7">
        <v>3.2327499999999998</v>
      </c>
      <c r="F44" s="7">
        <v>3.5096400000000001</v>
      </c>
      <c r="G44" s="7">
        <v>1.5842499999999999</v>
      </c>
      <c r="H44" s="7">
        <v>1.30071</v>
      </c>
      <c r="I44" s="10"/>
      <c r="J44" s="18">
        <f t="shared" si="2"/>
        <v>0.4278838809383616</v>
      </c>
      <c r="K44" s="18">
        <f t="shared" si="3"/>
        <v>1.0410422914905603E-2</v>
      </c>
    </row>
    <row r="45" spans="1:11" x14ac:dyDescent="0.25">
      <c r="A45" s="7" t="s">
        <v>1064</v>
      </c>
      <c r="B45" s="7" t="s">
        <v>1065</v>
      </c>
      <c r="C45" s="7" t="s">
        <v>1066</v>
      </c>
      <c r="D45" s="9">
        <v>1668</v>
      </c>
      <c r="E45" s="7">
        <v>196.18600000000001</v>
      </c>
      <c r="F45" s="7">
        <v>198.864</v>
      </c>
      <c r="G45" s="7">
        <v>83.955200000000005</v>
      </c>
      <c r="H45" s="7">
        <v>88.434700000000007</v>
      </c>
      <c r="I45" s="10"/>
      <c r="J45" s="18">
        <f t="shared" si="2"/>
        <v>0.43637488925452478</v>
      </c>
      <c r="K45" s="18">
        <f t="shared" si="3"/>
        <v>1.7485841120679277E-3</v>
      </c>
    </row>
    <row r="46" spans="1:11" x14ac:dyDescent="0.25">
      <c r="A46" s="7" t="s">
        <v>1609</v>
      </c>
      <c r="B46" s="7" t="s">
        <v>1610</v>
      </c>
      <c r="C46" s="7" t="s">
        <v>1611</v>
      </c>
      <c r="D46" s="9">
        <v>3082</v>
      </c>
      <c r="E46" s="7">
        <v>4.3149199999999999</v>
      </c>
      <c r="F46" s="7">
        <v>4.16526</v>
      </c>
      <c r="G46" s="7">
        <v>1.68669</v>
      </c>
      <c r="H46" s="7">
        <v>2.0238800000000001</v>
      </c>
      <c r="I46" s="10"/>
      <c r="J46" s="18">
        <f t="shared" si="2"/>
        <v>0.43755792919489916</v>
      </c>
      <c r="K46" s="18">
        <f t="shared" si="3"/>
        <v>2.0875199674446239E-2</v>
      </c>
    </row>
    <row r="47" spans="1:11" x14ac:dyDescent="0.25">
      <c r="A47" s="7" t="s">
        <v>499</v>
      </c>
      <c r="B47" s="7" t="s">
        <v>500</v>
      </c>
      <c r="C47" s="7" t="s">
        <v>501</v>
      </c>
      <c r="D47" s="9">
        <v>3093</v>
      </c>
      <c r="E47" s="7">
        <v>1.00295</v>
      </c>
      <c r="F47" s="7">
        <v>1.1067899999999999</v>
      </c>
      <c r="G47" s="7">
        <v>0.55279400000000001</v>
      </c>
      <c r="H47" s="7">
        <v>0.37549199999999999</v>
      </c>
      <c r="I47" s="10"/>
      <c r="J47" s="18">
        <f t="shared" si="2"/>
        <v>0.44000018959682236</v>
      </c>
      <c r="K47" s="18">
        <f t="shared" si="3"/>
        <v>4.6091562456162895E-2</v>
      </c>
    </row>
    <row r="48" spans="1:11" x14ac:dyDescent="0.25">
      <c r="A48" s="7" t="s">
        <v>200</v>
      </c>
      <c r="B48" s="7" t="s">
        <v>201</v>
      </c>
      <c r="C48" s="7" t="s">
        <v>202</v>
      </c>
      <c r="D48" s="9">
        <v>1653</v>
      </c>
      <c r="E48" s="7">
        <v>1.1949399999999999</v>
      </c>
      <c r="F48" s="7">
        <v>1.0341100000000001</v>
      </c>
      <c r="G48" s="7">
        <v>0.61082000000000003</v>
      </c>
      <c r="H48" s="7">
        <v>0.406387</v>
      </c>
      <c r="I48" s="10"/>
      <c r="J48" s="18">
        <f t="shared" si="2"/>
        <v>0.45634104214800025</v>
      </c>
      <c r="K48" s="18">
        <f t="shared" si="3"/>
        <v>4.7742094450005601E-2</v>
      </c>
    </row>
    <row r="49" spans="1:11" x14ac:dyDescent="0.25">
      <c r="A49" s="7" t="s">
        <v>1388</v>
      </c>
      <c r="B49" s="7" t="s">
        <v>808</v>
      </c>
      <c r="C49" s="7" t="s">
        <v>810</v>
      </c>
      <c r="D49" s="9">
        <v>2840</v>
      </c>
      <c r="E49" s="7">
        <v>4.9533100000000001</v>
      </c>
      <c r="F49" s="7">
        <v>5.2151300000000003</v>
      </c>
      <c r="G49" s="7">
        <v>2.4677899999999999</v>
      </c>
      <c r="H49" s="7">
        <v>2.2316400000000001</v>
      </c>
      <c r="I49" s="10"/>
      <c r="J49" s="18">
        <f t="shared" si="2"/>
        <v>0.46215840384562423</v>
      </c>
      <c r="K49" s="18">
        <f t="shared" si="3"/>
        <v>4.3160013265429271E-3</v>
      </c>
    </row>
    <row r="50" spans="1:11" x14ac:dyDescent="0.25">
      <c r="A50" s="7" t="s">
        <v>763</v>
      </c>
      <c r="B50" s="7" t="s">
        <v>111</v>
      </c>
      <c r="C50" s="7" t="s">
        <v>764</v>
      </c>
      <c r="D50" s="9">
        <v>1581</v>
      </c>
      <c r="E50" s="7">
        <v>1.36351</v>
      </c>
      <c r="F50" s="7">
        <v>1.61626</v>
      </c>
      <c r="G50" s="7">
        <v>0.79159400000000002</v>
      </c>
      <c r="H50" s="7">
        <v>0.60775000000000001</v>
      </c>
      <c r="I50" s="10"/>
      <c r="J50" s="18">
        <f t="shared" si="2"/>
        <v>0.46961476892511839</v>
      </c>
      <c r="K50" s="18">
        <f t="shared" si="3"/>
        <v>4.435498768899987E-2</v>
      </c>
    </row>
    <row r="51" spans="1:11" x14ac:dyDescent="0.25">
      <c r="A51" s="7" t="s">
        <v>955</v>
      </c>
      <c r="B51" s="7" t="s">
        <v>956</v>
      </c>
      <c r="C51" s="7" t="s">
        <v>957</v>
      </c>
      <c r="D51" s="9">
        <v>1550</v>
      </c>
      <c r="E51" s="7">
        <v>3.0603899999999999</v>
      </c>
      <c r="F51" s="7">
        <v>2.9098099999999998</v>
      </c>
      <c r="G51" s="7">
        <v>1.26884</v>
      </c>
      <c r="H51" s="7">
        <v>1.60284</v>
      </c>
      <c r="I51" s="10"/>
      <c r="J51" s="18">
        <f t="shared" si="2"/>
        <v>0.48100231148035238</v>
      </c>
      <c r="K51" s="18">
        <f t="shared" si="3"/>
        <v>3.6576151827428141E-2</v>
      </c>
    </row>
    <row r="52" spans="1:11" x14ac:dyDescent="0.25">
      <c r="A52" s="7" t="s">
        <v>196</v>
      </c>
      <c r="B52" s="7" t="s">
        <v>194</v>
      </c>
      <c r="C52" s="7" t="s">
        <v>195</v>
      </c>
      <c r="D52" s="9">
        <v>749</v>
      </c>
      <c r="E52" s="7">
        <v>1.84399</v>
      </c>
      <c r="F52" s="7">
        <v>1.68611</v>
      </c>
      <c r="G52" s="7">
        <v>0.71910600000000002</v>
      </c>
      <c r="H52" s="7">
        <v>0.97925600000000002</v>
      </c>
      <c r="I52" s="10"/>
      <c r="J52" s="18">
        <f t="shared" si="2"/>
        <v>0.48110875046032686</v>
      </c>
      <c r="K52" s="18">
        <f t="shared" si="3"/>
        <v>4.0999359544154387E-2</v>
      </c>
    </row>
    <row r="53" spans="1:11" x14ac:dyDescent="0.25">
      <c r="A53" s="7" t="s">
        <v>1067</v>
      </c>
      <c r="B53" s="7" t="s">
        <v>1068</v>
      </c>
      <c r="C53" s="7" t="s">
        <v>1069</v>
      </c>
      <c r="D53" s="9">
        <v>1796</v>
      </c>
      <c r="E53" s="7">
        <v>1.13961</v>
      </c>
      <c r="F53" s="7">
        <v>1.26535</v>
      </c>
      <c r="G53" s="7">
        <v>0.67081900000000005</v>
      </c>
      <c r="H53" s="7">
        <v>0.493311</v>
      </c>
      <c r="I53" s="10"/>
      <c r="J53" s="18">
        <f t="shared" si="2"/>
        <v>0.48405378883640482</v>
      </c>
      <c r="K53" s="18">
        <f t="shared" si="3"/>
        <v>3.7032040664362581E-2</v>
      </c>
    </row>
    <row r="54" spans="1:11" x14ac:dyDescent="0.25">
      <c r="A54" s="7" t="s">
        <v>1093</v>
      </c>
      <c r="B54" s="7" t="s">
        <v>1094</v>
      </c>
      <c r="C54" s="7" t="s">
        <v>1095</v>
      </c>
      <c r="D54" s="9">
        <v>2023</v>
      </c>
      <c r="E54" s="7">
        <v>11.0573</v>
      </c>
      <c r="F54" s="7">
        <v>12.091100000000001</v>
      </c>
      <c r="G54" s="7">
        <v>5.9244199999999996</v>
      </c>
      <c r="H54" s="7">
        <v>5.2889299999999997</v>
      </c>
      <c r="I54" s="10"/>
      <c r="J54" s="18">
        <f t="shared" si="2"/>
        <v>0.48441144960342819</v>
      </c>
      <c r="K54" s="18">
        <f t="shared" si="3"/>
        <v>1.8141522318982691E-2</v>
      </c>
    </row>
    <row r="55" spans="1:11" x14ac:dyDescent="0.25">
      <c r="A55" s="7" t="s">
        <v>1472</v>
      </c>
      <c r="B55" s="7" t="s">
        <v>761</v>
      </c>
      <c r="C55" s="7" t="s">
        <v>762</v>
      </c>
      <c r="D55" s="9">
        <v>4164</v>
      </c>
      <c r="E55" s="7">
        <v>1.37731</v>
      </c>
      <c r="F55" s="7">
        <v>1.46759</v>
      </c>
      <c r="G55" s="7">
        <v>0.70622600000000002</v>
      </c>
      <c r="H55" s="7">
        <v>0.69148699999999996</v>
      </c>
      <c r="I55" s="10"/>
      <c r="J55" s="18">
        <f t="shared" si="2"/>
        <v>0.49130479102956165</v>
      </c>
      <c r="K55" s="18">
        <f t="shared" si="3"/>
        <v>3.507599215805398E-2</v>
      </c>
    </row>
    <row r="56" spans="1:11" x14ac:dyDescent="0.25">
      <c r="A56" s="7" t="s">
        <v>1649</v>
      </c>
      <c r="B56" s="7" t="s">
        <v>1650</v>
      </c>
      <c r="C56" s="7" t="s">
        <v>1651</v>
      </c>
      <c r="D56" s="9">
        <v>2228</v>
      </c>
      <c r="E56" s="7">
        <v>1.23638</v>
      </c>
      <c r="F56" s="7">
        <v>1.0768599999999999</v>
      </c>
      <c r="G56" s="7">
        <v>0.60758599999999996</v>
      </c>
      <c r="H56" s="7">
        <v>0.533528</v>
      </c>
      <c r="I56" s="10"/>
      <c r="J56" s="18">
        <f t="shared" si="2"/>
        <v>0.49329684771143506</v>
      </c>
      <c r="K56" s="18">
        <f t="shared" si="3"/>
        <v>4.9037264862637535E-2</v>
      </c>
    </row>
    <row r="57" spans="1:11" x14ac:dyDescent="0.25">
      <c r="A57" s="7" t="s">
        <v>129</v>
      </c>
      <c r="B57" s="7" t="s">
        <v>130</v>
      </c>
      <c r="C57" s="7" t="s">
        <v>131</v>
      </c>
      <c r="D57" s="9">
        <v>1730</v>
      </c>
      <c r="E57" s="7">
        <v>9.6359600000000007</v>
      </c>
      <c r="F57" s="7">
        <v>9.0325699999999998</v>
      </c>
      <c r="G57" s="7">
        <v>3.9630100000000001</v>
      </c>
      <c r="H57" s="7">
        <v>5.2486300000000004</v>
      </c>
      <c r="I57" s="10"/>
      <c r="J57" s="18">
        <f t="shared" si="2"/>
        <v>0.49343145925254966</v>
      </c>
      <c r="K57" s="18">
        <f t="shared" si="3"/>
        <v>4.8494767490178274E-2</v>
      </c>
    </row>
    <row r="58" spans="1:11" x14ac:dyDescent="0.25">
      <c r="A58" s="7" t="s">
        <v>881</v>
      </c>
      <c r="B58" s="7" t="s">
        <v>598</v>
      </c>
      <c r="C58" s="7" t="s">
        <v>882</v>
      </c>
      <c r="D58" s="9">
        <v>1180</v>
      </c>
      <c r="E58" s="7">
        <v>6.2915099999999997</v>
      </c>
      <c r="F58" s="7">
        <v>6.78993</v>
      </c>
      <c r="G58" s="7">
        <v>3.5395400000000001</v>
      </c>
      <c r="H58" s="7">
        <v>2.9371800000000001</v>
      </c>
      <c r="I58" s="10"/>
      <c r="J58" s="18">
        <f t="shared" si="2"/>
        <v>0.49510757225504226</v>
      </c>
      <c r="K58" s="18">
        <f t="shared" si="3"/>
        <v>1.5205542638020982E-2</v>
      </c>
    </row>
    <row r="59" spans="1:11" x14ac:dyDescent="0.25">
      <c r="A59" s="12" t="s">
        <v>381</v>
      </c>
      <c r="B59" s="12" t="s">
        <v>380</v>
      </c>
      <c r="C59" s="12" t="s">
        <v>382</v>
      </c>
      <c r="D59" s="13">
        <v>7843</v>
      </c>
      <c r="E59" s="12">
        <v>2.2538999999999998</v>
      </c>
      <c r="F59" s="12">
        <v>1.7963800000000001</v>
      </c>
      <c r="G59" s="12">
        <v>4.3869400000000001</v>
      </c>
      <c r="H59" s="12">
        <v>3.72174</v>
      </c>
      <c r="I59" s="14"/>
      <c r="J59" s="19">
        <f t="shared" si="2"/>
        <v>2.0020047996681711</v>
      </c>
      <c r="K59" s="19">
        <f t="shared" si="3"/>
        <v>4.7496226671549686E-2</v>
      </c>
    </row>
    <row r="60" spans="1:11" x14ac:dyDescent="0.25">
      <c r="A60" s="12" t="s">
        <v>901</v>
      </c>
      <c r="B60" s="12" t="s">
        <v>902</v>
      </c>
      <c r="C60" s="12" t="s">
        <v>903</v>
      </c>
      <c r="D60" s="13">
        <v>7820</v>
      </c>
      <c r="E60" s="12">
        <v>0.96131</v>
      </c>
      <c r="F60" s="12">
        <v>1.1151500000000001</v>
      </c>
      <c r="G60" s="12">
        <v>2.2167699999999999</v>
      </c>
      <c r="H60" s="12">
        <v>1.9529700000000001</v>
      </c>
      <c r="I60" s="14"/>
      <c r="J60" s="19">
        <f t="shared" si="2"/>
        <v>2.0081003245908904</v>
      </c>
      <c r="K60" s="19">
        <f t="shared" si="3"/>
        <v>3.5202393147176776E-2</v>
      </c>
    </row>
    <row r="61" spans="1:11" x14ac:dyDescent="0.25">
      <c r="A61" s="12" t="s">
        <v>1665</v>
      </c>
      <c r="B61" s="12" t="s">
        <v>1666</v>
      </c>
      <c r="C61" s="12" t="s">
        <v>1667</v>
      </c>
      <c r="D61" s="13">
        <v>694</v>
      </c>
      <c r="E61" s="12">
        <v>0.82987100000000003</v>
      </c>
      <c r="F61" s="12">
        <v>0.74133400000000005</v>
      </c>
      <c r="G61" s="12">
        <v>1.6510899999999999</v>
      </c>
      <c r="H61" s="12">
        <v>1.5359499999999999</v>
      </c>
      <c r="I61" s="14"/>
      <c r="J61" s="19">
        <f t="shared" si="2"/>
        <v>2.0284049503406618</v>
      </c>
      <c r="K61" s="19">
        <f t="shared" si="3"/>
        <v>9.96168316591374E-3</v>
      </c>
    </row>
    <row r="62" spans="1:11" x14ac:dyDescent="0.25">
      <c r="A62" s="12" t="s">
        <v>922</v>
      </c>
      <c r="B62" s="12" t="s">
        <v>923</v>
      </c>
      <c r="C62" s="12" t="s">
        <v>924</v>
      </c>
      <c r="D62" s="13">
        <v>3350</v>
      </c>
      <c r="E62" s="12">
        <v>11.0367</v>
      </c>
      <c r="F62" s="12">
        <v>8.4186499999999995</v>
      </c>
      <c r="G62" s="12">
        <v>21.098099999999999</v>
      </c>
      <c r="H62" s="12">
        <v>19.835699999999999</v>
      </c>
      <c r="I62" s="14"/>
      <c r="J62" s="19">
        <f t="shared" si="2"/>
        <v>2.1039868211057628</v>
      </c>
      <c r="K62" s="19">
        <f t="shared" si="3"/>
        <v>4.057760578444105E-2</v>
      </c>
    </row>
    <row r="63" spans="1:11" x14ac:dyDescent="0.25">
      <c r="A63" s="12" t="s">
        <v>1145</v>
      </c>
      <c r="B63" s="12" t="s">
        <v>1146</v>
      </c>
      <c r="C63" s="12" t="s">
        <v>1147</v>
      </c>
      <c r="D63" s="13">
        <v>1691</v>
      </c>
      <c r="E63" s="12">
        <v>127.036</v>
      </c>
      <c r="F63" s="12">
        <v>131.56200000000001</v>
      </c>
      <c r="G63" s="12">
        <v>270.87599999999998</v>
      </c>
      <c r="H63" s="12">
        <v>273.79899999999998</v>
      </c>
      <c r="I63" s="14"/>
      <c r="J63" s="19">
        <f t="shared" si="2"/>
        <v>2.1062614560050732</v>
      </c>
      <c r="K63" s="19">
        <f t="shared" si="3"/>
        <v>9.3985043850551987E-4</v>
      </c>
    </row>
    <row r="64" spans="1:11" x14ac:dyDescent="0.25">
      <c r="A64" s="12" t="s">
        <v>1347</v>
      </c>
      <c r="B64" s="12" t="s">
        <v>1348</v>
      </c>
      <c r="C64" s="12" t="s">
        <v>1349</v>
      </c>
      <c r="D64" s="13">
        <v>2938</v>
      </c>
      <c r="E64" s="12">
        <v>1.25854</v>
      </c>
      <c r="F64" s="12">
        <v>1.4373899999999999</v>
      </c>
      <c r="G64" s="12">
        <v>3.0539100000000001</v>
      </c>
      <c r="H64" s="12">
        <v>2.7648299999999999</v>
      </c>
      <c r="I64" s="14"/>
      <c r="J64" s="19">
        <f t="shared" si="2"/>
        <v>2.1583423901955912</v>
      </c>
      <c r="K64" s="19">
        <f t="shared" si="3"/>
        <v>2.0069204522021614E-2</v>
      </c>
    </row>
    <row r="65" spans="1:11" x14ac:dyDescent="0.25">
      <c r="A65" s="12" t="s">
        <v>1523</v>
      </c>
      <c r="B65" s="12" t="s">
        <v>820</v>
      </c>
      <c r="C65" s="12" t="s">
        <v>821</v>
      </c>
      <c r="D65" s="13">
        <v>3676</v>
      </c>
      <c r="E65" s="12">
        <v>0.65018200000000004</v>
      </c>
      <c r="F65" s="12">
        <v>0.626749</v>
      </c>
      <c r="G65" s="12">
        <v>1.4384300000000001</v>
      </c>
      <c r="H65" s="12">
        <v>1.3470200000000001</v>
      </c>
      <c r="I65" s="14"/>
      <c r="J65" s="19">
        <f t="shared" si="2"/>
        <v>2.1813629710610831</v>
      </c>
      <c r="K65" s="19">
        <f t="shared" si="3"/>
        <v>2.8527772035269749E-2</v>
      </c>
    </row>
    <row r="66" spans="1:11" x14ac:dyDescent="0.25">
      <c r="A66" s="12" t="s">
        <v>1704</v>
      </c>
      <c r="B66" s="12" t="s">
        <v>22</v>
      </c>
      <c r="C66" s="12" t="s">
        <v>23</v>
      </c>
      <c r="D66" s="13">
        <v>1649</v>
      </c>
      <c r="E66" s="12">
        <v>0.94678700000000005</v>
      </c>
      <c r="F66" s="12">
        <v>1.052</v>
      </c>
      <c r="G66" s="12">
        <v>2.3166699999999998</v>
      </c>
      <c r="H66" s="12">
        <v>2.2779400000000001</v>
      </c>
      <c r="I66" s="14"/>
      <c r="J66" s="19">
        <f t="shared" ref="J66:J97" si="4">AVERAGE(G66:H66)/AVERAGE(E66:F66)</f>
        <v>2.2986991610411711</v>
      </c>
      <c r="K66" s="19">
        <f t="shared" ref="K66:K97" si="5">_xlfn.T.TEST(E66:F66,G66:H66,2,3)</f>
        <v>1.2810309246541154E-2</v>
      </c>
    </row>
    <row r="67" spans="1:11" x14ac:dyDescent="0.25">
      <c r="A67" s="12" t="s">
        <v>1538</v>
      </c>
      <c r="B67" s="12" t="s">
        <v>1025</v>
      </c>
      <c r="C67" s="12" t="s">
        <v>1539</v>
      </c>
      <c r="D67" s="13">
        <v>2274</v>
      </c>
      <c r="E67" s="12">
        <v>0.93318900000000005</v>
      </c>
      <c r="F67" s="12">
        <v>1.18381</v>
      </c>
      <c r="G67" s="12">
        <v>2.4753699999999998</v>
      </c>
      <c r="H67" s="12">
        <v>2.3936700000000002</v>
      </c>
      <c r="I67" s="14"/>
      <c r="J67" s="19">
        <f t="shared" si="4"/>
        <v>2.2999727444368183</v>
      </c>
      <c r="K67" s="19">
        <f t="shared" si="5"/>
        <v>3.9154163128936298E-2</v>
      </c>
    </row>
    <row r="68" spans="1:11" x14ac:dyDescent="0.25">
      <c r="A68" s="12" t="s">
        <v>329</v>
      </c>
      <c r="B68" s="12" t="s">
        <v>327</v>
      </c>
      <c r="C68" s="12" t="s">
        <v>328</v>
      </c>
      <c r="D68" s="13">
        <v>1376</v>
      </c>
      <c r="E68" s="12">
        <v>1.03623</v>
      </c>
      <c r="F68" s="12">
        <v>0.80867599999999995</v>
      </c>
      <c r="G68" s="12">
        <v>2.0873499999999998</v>
      </c>
      <c r="H68" s="12">
        <v>2.2077399999999998</v>
      </c>
      <c r="I68" s="14"/>
      <c r="J68" s="19">
        <f t="shared" si="4"/>
        <v>2.3280806718607887</v>
      </c>
      <c r="K68" s="19">
        <f t="shared" si="5"/>
        <v>2.4599464968219822E-2</v>
      </c>
    </row>
    <row r="69" spans="1:11" x14ac:dyDescent="0.25">
      <c r="A69" s="12" t="s">
        <v>1061</v>
      </c>
      <c r="B69" s="12" t="s">
        <v>1062</v>
      </c>
      <c r="C69" s="12" t="s">
        <v>1063</v>
      </c>
      <c r="D69" s="13">
        <v>2573</v>
      </c>
      <c r="E69" s="12">
        <v>1.36002</v>
      </c>
      <c r="F69" s="12">
        <v>1.1849000000000001</v>
      </c>
      <c r="G69" s="12">
        <v>3.1829200000000002</v>
      </c>
      <c r="H69" s="12">
        <v>2.8316699999999999</v>
      </c>
      <c r="I69" s="14"/>
      <c r="J69" s="19">
        <f t="shared" si="4"/>
        <v>2.3633709507568015</v>
      </c>
      <c r="K69" s="19">
        <f t="shared" si="5"/>
        <v>3.0013153093935888E-2</v>
      </c>
    </row>
    <row r="70" spans="1:11" x14ac:dyDescent="0.25">
      <c r="A70" s="12" t="s">
        <v>179</v>
      </c>
      <c r="B70" s="12" t="s">
        <v>180</v>
      </c>
      <c r="C70" s="12" t="s">
        <v>181</v>
      </c>
      <c r="D70" s="13">
        <v>2525</v>
      </c>
      <c r="E70" s="12">
        <v>2.53281</v>
      </c>
      <c r="F70" s="12">
        <v>2.6945299999999999</v>
      </c>
      <c r="G70" s="12">
        <v>6.2206999999999999</v>
      </c>
      <c r="H70" s="12">
        <v>6.2683600000000004</v>
      </c>
      <c r="I70" s="14"/>
      <c r="J70" s="19">
        <f t="shared" si="4"/>
        <v>2.3891807305436417</v>
      </c>
      <c r="K70" s="19">
        <f t="shared" si="5"/>
        <v>8.0618404340606041E-3</v>
      </c>
    </row>
    <row r="71" spans="1:11" x14ac:dyDescent="0.25">
      <c r="A71" s="12" t="s">
        <v>1213</v>
      </c>
      <c r="B71" s="12" t="s">
        <v>1214</v>
      </c>
      <c r="C71" s="12" t="s">
        <v>1215</v>
      </c>
      <c r="D71" s="13">
        <v>5612</v>
      </c>
      <c r="E71" s="12">
        <v>3.0077400000000001</v>
      </c>
      <c r="F71" s="12">
        <v>2.8334100000000002</v>
      </c>
      <c r="G71" s="12">
        <v>7.0971599999999997</v>
      </c>
      <c r="H71" s="12">
        <v>6.9040600000000003</v>
      </c>
      <c r="I71" s="14"/>
      <c r="J71" s="19">
        <f t="shared" si="4"/>
        <v>2.3969971666538266</v>
      </c>
      <c r="K71" s="19">
        <f t="shared" si="5"/>
        <v>1.0749123854601316E-3</v>
      </c>
    </row>
    <row r="72" spans="1:11" x14ac:dyDescent="0.25">
      <c r="A72" s="12" t="s">
        <v>1416</v>
      </c>
      <c r="B72" s="12" t="s">
        <v>388</v>
      </c>
      <c r="C72" s="12" t="s">
        <v>389</v>
      </c>
      <c r="D72" s="13">
        <v>5710</v>
      </c>
      <c r="E72" s="12">
        <v>4.2217500000000001</v>
      </c>
      <c r="F72" s="12">
        <v>4.1216100000000004</v>
      </c>
      <c r="G72" s="12">
        <v>9.8789700000000007</v>
      </c>
      <c r="H72" s="12">
        <v>10.5565</v>
      </c>
      <c r="I72" s="14"/>
      <c r="J72" s="19">
        <f t="shared" si="4"/>
        <v>2.4493093909408201</v>
      </c>
      <c r="K72" s="19">
        <f t="shared" si="5"/>
        <v>3.2061141965439119E-2</v>
      </c>
    </row>
    <row r="73" spans="1:11" x14ac:dyDescent="0.25">
      <c r="A73" s="12" t="s">
        <v>1082</v>
      </c>
      <c r="B73" s="12" t="s">
        <v>537</v>
      </c>
      <c r="C73" s="12" t="s">
        <v>538</v>
      </c>
      <c r="D73" s="13">
        <v>9434</v>
      </c>
      <c r="E73" s="12">
        <v>0.37972</v>
      </c>
      <c r="F73" s="12">
        <v>0.46052399999999999</v>
      </c>
      <c r="G73" s="12">
        <v>1.03589</v>
      </c>
      <c r="H73" s="12">
        <v>1.0255000000000001</v>
      </c>
      <c r="I73" s="14"/>
      <c r="J73" s="19">
        <f t="shared" si="4"/>
        <v>2.4533230823427483</v>
      </c>
      <c r="K73" s="19">
        <f t="shared" si="5"/>
        <v>3.9037272982755757E-2</v>
      </c>
    </row>
    <row r="74" spans="1:11" x14ac:dyDescent="0.25">
      <c r="A74" s="12" t="s">
        <v>367</v>
      </c>
      <c r="B74" s="12" t="s">
        <v>355</v>
      </c>
      <c r="C74" s="12" t="s">
        <v>356</v>
      </c>
      <c r="D74" s="13">
        <v>6616</v>
      </c>
      <c r="E74" s="12">
        <v>1.40028</v>
      </c>
      <c r="F74" s="12">
        <v>0.93299299999999996</v>
      </c>
      <c r="G74" s="12">
        <v>3.1551200000000001</v>
      </c>
      <c r="H74" s="12">
        <v>2.8234400000000002</v>
      </c>
      <c r="I74" s="14"/>
      <c r="J74" s="19">
        <f t="shared" si="4"/>
        <v>2.5623062539188513</v>
      </c>
      <c r="K74" s="19">
        <f t="shared" si="5"/>
        <v>3.0559688776020336E-2</v>
      </c>
    </row>
    <row r="75" spans="1:11" x14ac:dyDescent="0.25">
      <c r="A75" s="12" t="s">
        <v>464</v>
      </c>
      <c r="B75" s="12" t="s">
        <v>465</v>
      </c>
      <c r="C75" s="12" t="s">
        <v>466</v>
      </c>
      <c r="D75" s="13">
        <v>3113</v>
      </c>
      <c r="E75" s="12">
        <v>5.6560699999999997</v>
      </c>
      <c r="F75" s="12">
        <v>4.6317300000000001</v>
      </c>
      <c r="G75" s="12">
        <v>12.593299999999999</v>
      </c>
      <c r="H75" s="12">
        <v>14.803599999999999</v>
      </c>
      <c r="I75" s="14"/>
      <c r="J75" s="19">
        <f t="shared" si="4"/>
        <v>2.6630474931472228</v>
      </c>
      <c r="K75" s="19">
        <f t="shared" si="5"/>
        <v>4.5704063045816562E-2</v>
      </c>
    </row>
    <row r="76" spans="1:11" x14ac:dyDescent="0.25">
      <c r="A76" s="12" t="s">
        <v>227</v>
      </c>
      <c r="B76" s="12" t="s">
        <v>226</v>
      </c>
      <c r="C76" s="12" t="s">
        <v>228</v>
      </c>
      <c r="D76" s="13">
        <v>1020</v>
      </c>
      <c r="E76" s="12">
        <v>2.40422</v>
      </c>
      <c r="F76" s="12">
        <v>2.6723300000000001</v>
      </c>
      <c r="G76" s="12">
        <v>7.20261</v>
      </c>
      <c r="H76" s="12">
        <v>7.6931599999999998</v>
      </c>
      <c r="I76" s="14"/>
      <c r="J76" s="19">
        <f t="shared" si="4"/>
        <v>2.9342309245452123</v>
      </c>
      <c r="K76" s="19">
        <f t="shared" si="5"/>
        <v>9.0985739096145265E-3</v>
      </c>
    </row>
    <row r="77" spans="1:11" x14ac:dyDescent="0.25">
      <c r="A77" s="12" t="s">
        <v>1615</v>
      </c>
      <c r="B77" s="12" t="s">
        <v>1358</v>
      </c>
      <c r="C77" s="12" t="s">
        <v>1616</v>
      </c>
      <c r="D77" s="13">
        <v>1805</v>
      </c>
      <c r="E77" s="12">
        <v>0.42622100000000002</v>
      </c>
      <c r="F77" s="12">
        <v>0.36091699999999999</v>
      </c>
      <c r="G77" s="12">
        <v>1.25404</v>
      </c>
      <c r="H77" s="12">
        <v>1.08483</v>
      </c>
      <c r="I77" s="14"/>
      <c r="J77" s="19">
        <f t="shared" si="4"/>
        <v>2.9713595328900397</v>
      </c>
      <c r="K77" s="19">
        <f t="shared" si="5"/>
        <v>4.2892624397817686E-2</v>
      </c>
    </row>
    <row r="78" spans="1:11" x14ac:dyDescent="0.25">
      <c r="A78" s="12" t="s">
        <v>844</v>
      </c>
      <c r="B78" s="12" t="s">
        <v>845</v>
      </c>
      <c r="C78" s="12" t="s">
        <v>846</v>
      </c>
      <c r="D78" s="13">
        <v>3970</v>
      </c>
      <c r="E78" s="12">
        <v>1.08074</v>
      </c>
      <c r="F78" s="12">
        <v>1.82498</v>
      </c>
      <c r="G78" s="12">
        <v>4.0755100000000004</v>
      </c>
      <c r="H78" s="12">
        <v>4.8114499999999998</v>
      </c>
      <c r="I78" s="14"/>
      <c r="J78" s="19">
        <f t="shared" si="4"/>
        <v>3.0584364632517929</v>
      </c>
      <c r="K78" s="19">
        <f t="shared" si="5"/>
        <v>2.9291745568583234E-2</v>
      </c>
    </row>
    <row r="79" spans="1:11" x14ac:dyDescent="0.25">
      <c r="A79" s="12" t="s">
        <v>1511</v>
      </c>
      <c r="B79" s="12" t="s">
        <v>528</v>
      </c>
      <c r="C79" s="12" t="s">
        <v>529</v>
      </c>
      <c r="D79" s="13">
        <v>6764</v>
      </c>
      <c r="E79" s="12">
        <v>1.08829</v>
      </c>
      <c r="F79" s="12">
        <v>1.3441399999999999</v>
      </c>
      <c r="G79" s="12">
        <v>3.7176200000000001</v>
      </c>
      <c r="H79" s="12">
        <v>3.7909700000000002</v>
      </c>
      <c r="I79" s="14"/>
      <c r="J79" s="19">
        <f t="shared" si="4"/>
        <v>3.0868678646456424</v>
      </c>
      <c r="K79" s="19">
        <f t="shared" si="5"/>
        <v>2.1442778579588508E-2</v>
      </c>
    </row>
    <row r="80" spans="1:11" x14ac:dyDescent="0.25">
      <c r="A80" s="12" t="s">
        <v>1429</v>
      </c>
      <c r="B80" s="12" t="s">
        <v>516</v>
      </c>
      <c r="C80" s="12" t="s">
        <v>517</v>
      </c>
      <c r="D80" s="13">
        <v>4186</v>
      </c>
      <c r="E80" s="12">
        <v>2.3621300000000001</v>
      </c>
      <c r="F80" s="12">
        <v>2.4937</v>
      </c>
      <c r="G80" s="12">
        <v>7.9152500000000003</v>
      </c>
      <c r="H80" s="12">
        <v>7.2551500000000004</v>
      </c>
      <c r="I80" s="14"/>
      <c r="J80" s="19">
        <f t="shared" si="4"/>
        <v>3.1241620896942441</v>
      </c>
      <c r="K80" s="19">
        <f t="shared" si="5"/>
        <v>3.3985365695712984E-2</v>
      </c>
    </row>
    <row r="81" spans="1:11" x14ac:dyDescent="0.25">
      <c r="A81" s="12" t="s">
        <v>735</v>
      </c>
      <c r="B81" s="12" t="s">
        <v>736</v>
      </c>
      <c r="C81" s="12" t="s">
        <v>737</v>
      </c>
      <c r="D81" s="13">
        <v>6524</v>
      </c>
      <c r="E81" s="16">
        <v>0.295014</v>
      </c>
      <c r="F81" s="16">
        <v>0.42736400000000002</v>
      </c>
      <c r="G81" s="16">
        <v>1.08701</v>
      </c>
      <c r="H81" s="16">
        <v>1.26111</v>
      </c>
      <c r="I81" s="14"/>
      <c r="J81" s="19">
        <f t="shared" si="4"/>
        <v>3.2505419600264678</v>
      </c>
      <c r="K81" s="19">
        <f t="shared" si="5"/>
        <v>2.1248067889777619E-2</v>
      </c>
    </row>
    <row r="82" spans="1:11" x14ac:dyDescent="0.25">
      <c r="A82" s="12" t="s">
        <v>155</v>
      </c>
      <c r="B82" s="12" t="s">
        <v>156</v>
      </c>
      <c r="C82" s="12" t="s">
        <v>157</v>
      </c>
      <c r="D82" s="13">
        <v>1747</v>
      </c>
      <c r="E82" s="12">
        <v>0.49437399999999998</v>
      </c>
      <c r="F82" s="12">
        <v>0.28147299999999997</v>
      </c>
      <c r="G82" s="12">
        <v>1.4493499999999999</v>
      </c>
      <c r="H82" s="12">
        <v>1.2943800000000001</v>
      </c>
      <c r="I82" s="14"/>
      <c r="J82" s="19">
        <f t="shared" si="4"/>
        <v>3.5364317964753367</v>
      </c>
      <c r="K82" s="19">
        <f t="shared" si="5"/>
        <v>2.2258287801830572E-2</v>
      </c>
    </row>
    <row r="83" spans="1:11" x14ac:dyDescent="0.25">
      <c r="A83" s="12" t="s">
        <v>1283</v>
      </c>
      <c r="B83" s="12" t="s">
        <v>1284</v>
      </c>
      <c r="C83" s="12" t="s">
        <v>1285</v>
      </c>
      <c r="D83" s="13">
        <v>1392</v>
      </c>
      <c r="E83" s="12">
        <v>13.797000000000001</v>
      </c>
      <c r="F83" s="12">
        <v>10.0905</v>
      </c>
      <c r="G83" s="12">
        <v>44.293199999999999</v>
      </c>
      <c r="H83" s="12">
        <v>41.454500000000003</v>
      </c>
      <c r="I83" s="14"/>
      <c r="J83" s="19">
        <f t="shared" si="4"/>
        <v>3.5896473050758764</v>
      </c>
      <c r="K83" s="19">
        <f t="shared" si="5"/>
        <v>7.2468677568047262E-3</v>
      </c>
    </row>
    <row r="84" spans="1:11" x14ac:dyDescent="0.25">
      <c r="A84" s="12" t="s">
        <v>640</v>
      </c>
      <c r="B84" s="12" t="s">
        <v>641</v>
      </c>
      <c r="C84" s="12" t="s">
        <v>642</v>
      </c>
      <c r="D84" s="13">
        <v>2590</v>
      </c>
      <c r="E84" s="12">
        <v>0.638069</v>
      </c>
      <c r="F84" s="12">
        <v>0.51524199999999998</v>
      </c>
      <c r="G84" s="12">
        <v>2.0331399999999999</v>
      </c>
      <c r="H84" s="12">
        <v>2.2162000000000002</v>
      </c>
      <c r="I84" s="14"/>
      <c r="J84" s="19">
        <f t="shared" si="4"/>
        <v>3.6844701906077373</v>
      </c>
      <c r="K84" s="19">
        <f t="shared" si="5"/>
        <v>8.3999741230946431E-3</v>
      </c>
    </row>
    <row r="85" spans="1:11" x14ac:dyDescent="0.25">
      <c r="A85" s="12" t="s">
        <v>982</v>
      </c>
      <c r="B85" s="12" t="s">
        <v>983</v>
      </c>
      <c r="C85" s="12" t="s">
        <v>984</v>
      </c>
      <c r="D85" s="13">
        <v>3308</v>
      </c>
      <c r="E85" s="12">
        <v>3.8898999999999999</v>
      </c>
      <c r="F85" s="12">
        <v>4.2237299999999998</v>
      </c>
      <c r="G85" s="12">
        <v>14.304399999999999</v>
      </c>
      <c r="H85" s="12">
        <v>15.866099999999999</v>
      </c>
      <c r="I85" s="14"/>
      <c r="J85" s="19">
        <f t="shared" si="4"/>
        <v>3.7184959136662621</v>
      </c>
      <c r="K85" s="19">
        <f t="shared" si="5"/>
        <v>3.6946351272820852E-2</v>
      </c>
    </row>
    <row r="86" spans="1:11" x14ac:dyDescent="0.25">
      <c r="A86" s="12" t="s">
        <v>596</v>
      </c>
      <c r="B86" s="12" t="s">
        <v>472</v>
      </c>
      <c r="C86" s="12" t="s">
        <v>473</v>
      </c>
      <c r="D86" s="13">
        <v>4091</v>
      </c>
      <c r="E86" s="12">
        <v>0.48193999999999998</v>
      </c>
      <c r="F86" s="12">
        <v>0.63046199999999997</v>
      </c>
      <c r="G86" s="12">
        <v>2.17171</v>
      </c>
      <c r="H86" s="12">
        <v>2.0152299999999999</v>
      </c>
      <c r="I86" s="14"/>
      <c r="J86" s="19">
        <f t="shared" si="4"/>
        <v>3.7638731321950161</v>
      </c>
      <c r="K86" s="19">
        <f t="shared" si="5"/>
        <v>4.9414903911450666E-3</v>
      </c>
    </row>
    <row r="87" spans="1:11" x14ac:dyDescent="0.25">
      <c r="A87" s="12" t="s">
        <v>591</v>
      </c>
      <c r="B87" s="12" t="s">
        <v>297</v>
      </c>
      <c r="C87" s="12" t="s">
        <v>592</v>
      </c>
      <c r="D87" s="13">
        <v>7702</v>
      </c>
      <c r="E87" s="12">
        <v>1.38714</v>
      </c>
      <c r="F87" s="12">
        <v>2.0783200000000002</v>
      </c>
      <c r="G87" s="12">
        <v>6.86287</v>
      </c>
      <c r="H87" s="12">
        <v>6.6087800000000003</v>
      </c>
      <c r="I87" s="14"/>
      <c r="J87" s="19">
        <f t="shared" si="4"/>
        <v>3.8874060009349405</v>
      </c>
      <c r="K87" s="19">
        <f t="shared" si="5"/>
        <v>2.5144055069878816E-2</v>
      </c>
    </row>
    <row r="88" spans="1:11" x14ac:dyDescent="0.25">
      <c r="A88" s="12" t="s">
        <v>284</v>
      </c>
      <c r="B88" s="12" t="s">
        <v>285</v>
      </c>
      <c r="C88" s="12" t="s">
        <v>286</v>
      </c>
      <c r="D88" s="13">
        <v>4593</v>
      </c>
      <c r="E88" s="12">
        <v>0.91823299999999997</v>
      </c>
      <c r="F88" s="12">
        <v>0.43135400000000002</v>
      </c>
      <c r="G88" s="12">
        <v>2.8545099999999999</v>
      </c>
      <c r="H88" s="12">
        <v>2.47309</v>
      </c>
      <c r="I88" s="14"/>
      <c r="J88" s="19">
        <f t="shared" si="4"/>
        <v>3.9475780368364544</v>
      </c>
      <c r="K88" s="19">
        <f t="shared" si="5"/>
        <v>2.6752239185952969E-2</v>
      </c>
    </row>
    <row r="89" spans="1:11" x14ac:dyDescent="0.25">
      <c r="A89" s="12" t="s">
        <v>597</v>
      </c>
      <c r="B89" s="12" t="s">
        <v>472</v>
      </c>
      <c r="C89" s="12" t="s">
        <v>473</v>
      </c>
      <c r="D89" s="13">
        <v>3948</v>
      </c>
      <c r="E89" s="12">
        <v>0.54499699999999995</v>
      </c>
      <c r="F89" s="12">
        <v>0.98401000000000005</v>
      </c>
      <c r="G89" s="12">
        <v>3.57802</v>
      </c>
      <c r="H89" s="12">
        <v>2.9142199999999998</v>
      </c>
      <c r="I89" s="14"/>
      <c r="J89" s="19">
        <f t="shared" si="4"/>
        <v>4.2460498872797832</v>
      </c>
      <c r="K89" s="19">
        <f t="shared" si="5"/>
        <v>3.4600233429871667E-2</v>
      </c>
    </row>
    <row r="90" spans="1:11" x14ac:dyDescent="0.25">
      <c r="A90" s="12" t="s">
        <v>1022</v>
      </c>
      <c r="B90" s="12" t="s">
        <v>1023</v>
      </c>
      <c r="C90" s="12" t="s">
        <v>1024</v>
      </c>
      <c r="D90" s="13">
        <v>5802</v>
      </c>
      <c r="E90" s="12">
        <v>0.56721699999999997</v>
      </c>
      <c r="F90" s="12">
        <v>0.78139899999999995</v>
      </c>
      <c r="G90" s="12">
        <v>3.0183599999999999</v>
      </c>
      <c r="H90" s="12">
        <v>2.7825000000000002</v>
      </c>
      <c r="I90" s="14"/>
      <c r="J90" s="19">
        <f t="shared" si="4"/>
        <v>4.3013430064599563</v>
      </c>
      <c r="K90" s="19">
        <f t="shared" si="5"/>
        <v>5.2706700155630152E-3</v>
      </c>
    </row>
    <row r="91" spans="1:11" x14ac:dyDescent="0.25">
      <c r="A91" s="12" t="s">
        <v>207</v>
      </c>
      <c r="B91" s="12" t="s">
        <v>208</v>
      </c>
      <c r="C91" s="12" t="s">
        <v>209</v>
      </c>
      <c r="D91" s="13">
        <v>3876</v>
      </c>
      <c r="E91" s="12">
        <v>0.40037099999999998</v>
      </c>
      <c r="F91" s="12">
        <v>0.28778599999999999</v>
      </c>
      <c r="G91" s="12">
        <v>1.5511200000000001</v>
      </c>
      <c r="H91" s="12">
        <v>1.6570499999999999</v>
      </c>
      <c r="I91" s="14"/>
      <c r="J91" s="19">
        <f t="shared" si="4"/>
        <v>4.6619739390865753</v>
      </c>
      <c r="K91" s="19">
        <f t="shared" si="5"/>
        <v>3.8015547413632928E-3</v>
      </c>
    </row>
    <row r="92" spans="1:11" x14ac:dyDescent="0.25">
      <c r="A92" s="12" t="s">
        <v>1668</v>
      </c>
      <c r="B92" s="12" t="s">
        <v>293</v>
      </c>
      <c r="C92" s="12" t="s">
        <v>1669</v>
      </c>
      <c r="D92" s="13">
        <v>645</v>
      </c>
      <c r="E92" s="12">
        <v>0.60748800000000003</v>
      </c>
      <c r="F92" s="12">
        <v>0.30083100000000002</v>
      </c>
      <c r="G92" s="12">
        <v>1.98492</v>
      </c>
      <c r="H92" s="12">
        <v>2.2867500000000001</v>
      </c>
      <c r="I92" s="14"/>
      <c r="J92" s="19">
        <f t="shared" si="4"/>
        <v>4.7028301730999793</v>
      </c>
      <c r="K92" s="19">
        <f t="shared" si="5"/>
        <v>1.5986844181566297E-2</v>
      </c>
    </row>
    <row r="93" spans="1:11" x14ac:dyDescent="0.25">
      <c r="A93" s="12" t="s">
        <v>593</v>
      </c>
      <c r="B93" s="12" t="s">
        <v>297</v>
      </c>
      <c r="C93" s="12" t="s">
        <v>592</v>
      </c>
      <c r="D93" s="13">
        <v>7788</v>
      </c>
      <c r="E93" s="12">
        <v>0.89812999999999998</v>
      </c>
      <c r="F93" s="12">
        <v>0.72121199999999996</v>
      </c>
      <c r="G93" s="12">
        <v>4.2861000000000002</v>
      </c>
      <c r="H93" s="12">
        <v>3.6487699999999998</v>
      </c>
      <c r="I93" s="14"/>
      <c r="J93" s="19">
        <f t="shared" si="4"/>
        <v>4.9000581717759433</v>
      </c>
      <c r="K93" s="19">
        <f t="shared" si="5"/>
        <v>4.8731362823147682E-2</v>
      </c>
    </row>
    <row r="94" spans="1:11" x14ac:dyDescent="0.25">
      <c r="A94" s="12" t="s">
        <v>1633</v>
      </c>
      <c r="B94" s="15" t="s">
        <v>993</v>
      </c>
      <c r="C94" s="12" t="s">
        <v>994</v>
      </c>
      <c r="D94" s="13">
        <v>3956</v>
      </c>
      <c r="E94" s="12">
        <v>0.97378399999999998</v>
      </c>
      <c r="F94" s="12">
        <v>0.92598199999999997</v>
      </c>
      <c r="G94" s="12">
        <v>5.2958100000000004</v>
      </c>
      <c r="H94" s="12">
        <v>5.7348499999999998</v>
      </c>
      <c r="I94" s="14"/>
      <c r="J94" s="19">
        <f t="shared" si="4"/>
        <v>5.8063256211554481</v>
      </c>
      <c r="K94" s="19">
        <f t="shared" si="5"/>
        <v>2.8771390983395803E-2</v>
      </c>
    </row>
    <row r="95" spans="1:11" x14ac:dyDescent="0.25">
      <c r="A95" s="12" t="s">
        <v>651</v>
      </c>
      <c r="B95" s="15" t="s">
        <v>652</v>
      </c>
      <c r="C95" s="12" t="s">
        <v>653</v>
      </c>
      <c r="D95" s="13">
        <v>1948</v>
      </c>
      <c r="E95" s="16">
        <v>4.8496199999999998E-3</v>
      </c>
      <c r="F95" s="16">
        <v>1.05325</v>
      </c>
      <c r="G95" s="16">
        <v>3.4555600000000002</v>
      </c>
      <c r="H95" s="16">
        <v>4.4644599999999999</v>
      </c>
      <c r="I95" s="14"/>
      <c r="J95" s="19">
        <f t="shared" si="4"/>
        <v>7.4851364184404483</v>
      </c>
      <c r="K95" s="19">
        <f t="shared" si="5"/>
        <v>4.2259336557810771E-2</v>
      </c>
    </row>
    <row r="96" spans="1:11" x14ac:dyDescent="0.25">
      <c r="A96" s="12" t="s">
        <v>1498</v>
      </c>
      <c r="B96" s="15" t="s">
        <v>768</v>
      </c>
      <c r="C96" s="12" t="s">
        <v>769</v>
      </c>
      <c r="D96" s="13">
        <v>2215</v>
      </c>
      <c r="E96" s="12">
        <v>0.36168</v>
      </c>
      <c r="F96" s="12">
        <v>2.3102999999999999E-4</v>
      </c>
      <c r="G96" s="12">
        <v>1.6994800000000001</v>
      </c>
      <c r="H96" s="12">
        <v>2.0012500000000002</v>
      </c>
      <c r="I96" s="14"/>
      <c r="J96" s="19">
        <f t="shared" si="4"/>
        <v>10.225524212401043</v>
      </c>
      <c r="K96" s="19">
        <f t="shared" si="5"/>
        <v>2.0989111574380586E-2</v>
      </c>
    </row>
    <row r="97" spans="1:11" x14ac:dyDescent="0.25">
      <c r="A97" s="12" t="s">
        <v>816</v>
      </c>
      <c r="B97" s="15" t="s">
        <v>817</v>
      </c>
      <c r="C97" s="12" t="s">
        <v>818</v>
      </c>
      <c r="D97" s="13">
        <v>3472</v>
      </c>
      <c r="E97" s="12">
        <v>0.60243599999999997</v>
      </c>
      <c r="F97" s="12">
        <v>5.8641699999999998E-2</v>
      </c>
      <c r="G97" s="12">
        <v>3.3854500000000001</v>
      </c>
      <c r="H97" s="12">
        <v>3.8355999999999999</v>
      </c>
      <c r="I97" s="14"/>
      <c r="J97" s="19">
        <f t="shared" si="4"/>
        <v>10.923148670723577</v>
      </c>
      <c r="K97" s="19">
        <f t="shared" si="5"/>
        <v>1.2683922797182497E-2</v>
      </c>
    </row>
    <row r="98" spans="1:11" x14ac:dyDescent="0.25">
      <c r="A98" s="12" t="s">
        <v>1512</v>
      </c>
      <c r="B98" s="15" t="s">
        <v>1141</v>
      </c>
      <c r="C98" s="12" t="s">
        <v>1142</v>
      </c>
      <c r="D98" s="13">
        <v>5920</v>
      </c>
      <c r="E98" s="16">
        <v>2.4201600000000001E-4</v>
      </c>
      <c r="F98" s="16">
        <v>0.54904600000000003</v>
      </c>
      <c r="G98" s="16">
        <v>3.09823</v>
      </c>
      <c r="H98" s="16">
        <v>4.0434900000000003</v>
      </c>
      <c r="I98" s="14"/>
      <c r="J98" s="19">
        <f t="shared" ref="J98:J107" si="6">AVERAGE(G98:H98)/AVERAGE(E98:F98)</f>
        <v>13.001776466938249</v>
      </c>
      <c r="K98" s="19">
        <f t="shared" ref="K98:K107" si="7">_xlfn.T.TEST(E98:F98,G98:H98,2,3)</f>
        <v>4.325527839220808E-2</v>
      </c>
    </row>
    <row r="99" spans="1:11" x14ac:dyDescent="0.25">
      <c r="A99" s="12" t="s">
        <v>732</v>
      </c>
      <c r="B99" s="15" t="s">
        <v>730</v>
      </c>
      <c r="C99" s="12" t="s">
        <v>731</v>
      </c>
      <c r="D99" s="13">
        <v>2160</v>
      </c>
      <c r="E99" s="12">
        <v>0.86381200000000002</v>
      </c>
      <c r="F99" s="12">
        <v>2.08472E-3</v>
      </c>
      <c r="G99" s="12">
        <v>5.2588999999999997</v>
      </c>
      <c r="H99" s="12">
        <v>6.3758499999999998</v>
      </c>
      <c r="I99" s="14"/>
      <c r="J99" s="19">
        <f t="shared" si="6"/>
        <v>13.436648657128531</v>
      </c>
      <c r="K99" s="19">
        <f t="shared" si="7"/>
        <v>1.9880955074292481E-2</v>
      </c>
    </row>
    <row r="100" spans="1:11" x14ac:dyDescent="0.25">
      <c r="A100" s="12" t="s">
        <v>697</v>
      </c>
      <c r="B100" s="15" t="s">
        <v>453</v>
      </c>
      <c r="C100" s="12" t="s">
        <v>454</v>
      </c>
      <c r="D100" s="13">
        <v>7196</v>
      </c>
      <c r="E100" s="12">
        <v>0.34176099999999998</v>
      </c>
      <c r="F100" s="12">
        <v>5.5119900000000005E-4</v>
      </c>
      <c r="G100" s="12">
        <v>2.5175700000000001</v>
      </c>
      <c r="H100" s="12">
        <v>2.6526200000000002</v>
      </c>
      <c r="I100" s="14"/>
      <c r="J100" s="19">
        <f t="shared" si="6"/>
        <v>15.103726992797005</v>
      </c>
      <c r="K100" s="19">
        <f t="shared" si="7"/>
        <v>2.3942461251607462E-2</v>
      </c>
    </row>
    <row r="101" spans="1:11" x14ac:dyDescent="0.25">
      <c r="A101" s="12" t="s">
        <v>904</v>
      </c>
      <c r="B101" s="15" t="s">
        <v>641</v>
      </c>
      <c r="C101" s="12" t="s">
        <v>905</v>
      </c>
      <c r="D101" s="13">
        <v>2679</v>
      </c>
      <c r="E101" s="12">
        <v>0.59267999999999998</v>
      </c>
      <c r="F101" s="17">
        <v>2.0503400000000001E-5</v>
      </c>
      <c r="G101" s="12">
        <v>4.7606099999999998</v>
      </c>
      <c r="H101" s="12">
        <v>4.2605399999999998</v>
      </c>
      <c r="I101" s="14"/>
      <c r="J101" s="19">
        <f t="shared" si="6"/>
        <v>15.220418994501562</v>
      </c>
      <c r="K101" s="19">
        <f t="shared" si="7"/>
        <v>9.2065928254964468E-3</v>
      </c>
    </row>
    <row r="102" spans="1:11" x14ac:dyDescent="0.25">
      <c r="A102" s="12" t="s">
        <v>122</v>
      </c>
      <c r="B102" s="15" t="s">
        <v>123</v>
      </c>
      <c r="C102" s="12" t="s">
        <v>124</v>
      </c>
      <c r="D102" s="13">
        <v>7571</v>
      </c>
      <c r="E102" s="12">
        <v>0.66574199999999994</v>
      </c>
      <c r="F102" s="12">
        <v>0</v>
      </c>
      <c r="G102" s="12">
        <v>9.1024600000000007</v>
      </c>
      <c r="H102" s="12">
        <v>7.6744199999999996</v>
      </c>
      <c r="I102" s="14"/>
      <c r="J102" s="19">
        <f t="shared" si="6"/>
        <v>25.200272778343564</v>
      </c>
      <c r="K102" s="19">
        <f t="shared" si="7"/>
        <v>2.6873594668357811E-2</v>
      </c>
    </row>
    <row r="103" spans="1:11" x14ac:dyDescent="0.25">
      <c r="A103" s="12" t="s">
        <v>1102</v>
      </c>
      <c r="B103" s="15" t="s">
        <v>1103</v>
      </c>
      <c r="C103" s="12" t="s">
        <v>1104</v>
      </c>
      <c r="D103" s="13">
        <v>5634</v>
      </c>
      <c r="E103" s="12">
        <v>0.377253</v>
      </c>
      <c r="F103" s="12">
        <v>0.162218</v>
      </c>
      <c r="G103" s="12">
        <v>13.8668</v>
      </c>
      <c r="H103" s="12">
        <v>11.8277</v>
      </c>
      <c r="I103" s="14"/>
      <c r="J103" s="19">
        <f t="shared" si="6"/>
        <v>47.629066251939392</v>
      </c>
      <c r="K103" s="19">
        <f t="shared" si="7"/>
        <v>4.9182845029802226E-2</v>
      </c>
    </row>
    <row r="104" spans="1:11" x14ac:dyDescent="0.25">
      <c r="A104" s="12" t="s">
        <v>1692</v>
      </c>
      <c r="B104" s="15" t="s">
        <v>61</v>
      </c>
      <c r="C104" s="12" t="s">
        <v>62</v>
      </c>
      <c r="D104" s="13">
        <v>1006</v>
      </c>
      <c r="E104" s="16">
        <v>7.2931299999999999E-4</v>
      </c>
      <c r="F104" s="16">
        <v>1.02009E-3</v>
      </c>
      <c r="G104" s="16">
        <v>1.9164000000000001</v>
      </c>
      <c r="H104" s="16">
        <v>2.0731899999999999</v>
      </c>
      <c r="I104" s="14"/>
      <c r="J104" s="19">
        <f t="shared" si="6"/>
        <v>2280.543705481241</v>
      </c>
      <c r="K104" s="19">
        <f t="shared" si="7"/>
        <v>2.5016624696411097E-2</v>
      </c>
    </row>
    <row r="105" spans="1:11" x14ac:dyDescent="0.25">
      <c r="A105" s="12" t="s">
        <v>920</v>
      </c>
      <c r="B105" s="15" t="s">
        <v>143</v>
      </c>
      <c r="C105" s="12" t="s">
        <v>921</v>
      </c>
      <c r="D105" s="13">
        <v>1146</v>
      </c>
      <c r="E105" s="16">
        <v>3.1807899999999997E-4</v>
      </c>
      <c r="F105" s="16">
        <v>3.2133200000000002E-4</v>
      </c>
      <c r="G105" s="16">
        <v>1.04043</v>
      </c>
      <c r="H105" s="16">
        <v>1.15601</v>
      </c>
      <c r="I105" s="14"/>
      <c r="J105" s="19">
        <f t="shared" si="6"/>
        <v>3435.098864423665</v>
      </c>
      <c r="K105" s="19">
        <f t="shared" si="7"/>
        <v>3.3478755381340965E-2</v>
      </c>
    </row>
    <row r="106" spans="1:11" x14ac:dyDescent="0.25">
      <c r="A106" s="12" t="s">
        <v>469</v>
      </c>
      <c r="B106" s="15" t="s">
        <v>470</v>
      </c>
      <c r="C106" s="12" t="s">
        <v>471</v>
      </c>
      <c r="D106" s="13">
        <v>2930</v>
      </c>
      <c r="E106" s="16">
        <v>6.1871799999999998E-4</v>
      </c>
      <c r="F106" s="16">
        <v>2.33611E-4</v>
      </c>
      <c r="G106" s="16">
        <v>1.8535900000000001</v>
      </c>
      <c r="H106" s="16">
        <v>2.0760299999999998</v>
      </c>
      <c r="I106" s="14"/>
      <c r="J106" s="19">
        <f t="shared" si="6"/>
        <v>4610.4497207064405</v>
      </c>
      <c r="K106" s="19">
        <f t="shared" si="7"/>
        <v>3.6005339794927378E-2</v>
      </c>
    </row>
    <row r="107" spans="1:11" x14ac:dyDescent="0.25">
      <c r="A107" s="12" t="s">
        <v>1638</v>
      </c>
      <c r="B107" s="15" t="s">
        <v>1639</v>
      </c>
      <c r="C107" s="12" t="s">
        <v>1640</v>
      </c>
      <c r="D107" s="13">
        <v>110</v>
      </c>
      <c r="E107" s="16">
        <v>0</v>
      </c>
      <c r="F107" s="16">
        <v>0</v>
      </c>
      <c r="G107" s="16">
        <v>11.685499999999999</v>
      </c>
      <c r="H107" s="16">
        <v>11.815899999999999</v>
      </c>
      <c r="I107" s="14"/>
      <c r="J107" s="19" t="e">
        <f t="shared" si="6"/>
        <v>#DIV/0!</v>
      </c>
      <c r="K107" s="19">
        <f t="shared" si="7"/>
        <v>3.5323157940359094E-3</v>
      </c>
    </row>
  </sheetData>
  <sortState ref="A2:N107">
    <sortCondition ref="J2:J10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cN-II+ CD73+</vt:lpstr>
      <vt:lpstr>cN-II+ CD73-</vt:lpstr>
      <vt:lpstr>cN-II- CD73+</vt:lpstr>
      <vt:lpstr>cN-II- CD73-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LACHUER JOEL</dc:creator>
  <cp:lastModifiedBy>LARS PETTER JORDHEIM</cp:lastModifiedBy>
  <dcterms:created xsi:type="dcterms:W3CDTF">2018-03-29T17:41:46Z</dcterms:created>
  <dcterms:modified xsi:type="dcterms:W3CDTF">2021-02-17T11:37:21Z</dcterms:modified>
</cp:coreProperties>
</file>